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698" i="4" l="1"/>
  <c r="D698" i="4"/>
  <c r="E669" i="4"/>
  <c r="D669" i="4"/>
  <c r="E640" i="4"/>
  <c r="D640" i="4"/>
  <c r="E611" i="4"/>
  <c r="D611" i="4"/>
  <c r="E582" i="4"/>
  <c r="D582" i="4"/>
  <c r="E553" i="4"/>
  <c r="D553" i="4"/>
  <c r="E524" i="4"/>
  <c r="D524" i="4"/>
  <c r="E495" i="4"/>
  <c r="D495" i="4"/>
  <c r="E466" i="4"/>
  <c r="D466" i="4"/>
  <c r="E437" i="4"/>
  <c r="D437" i="4"/>
  <c r="E408" i="4"/>
  <c r="D408" i="4"/>
  <c r="E379" i="4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<sst xmlns="http://schemas.openxmlformats.org/spreadsheetml/2006/main" count="827" uniqueCount="92">
  <si>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</si>
  <si>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</si>
  <si>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</si>
  <si>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</si>
  <si>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</si>
  <si>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</si>
  <si>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</si>
  <si>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</si>
  <si>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</si>
  <si>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</si>
  <si>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</si>
  <si>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</si>
  <si>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</si>
  <si>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</si>
  <si>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</si>
  <si>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</si>
  <si>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</si>
  <si>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</si>
  <si>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</si>
  <si>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</si>
  <si>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</si>
  <si>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</si>
  <si>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</si>
  <si>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</si>
  <si>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</si>
  <si>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</si>
  <si>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</si>
  <si>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</si>
  <si>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</si>
  <si>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</si>
  <si>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</si>
  <si>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</si>
  <si>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</si>
  <si>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</si>
  <si>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</si>
  <si>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</si>
  <si>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</si>
  <si>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реактивная энергия</t>
  </si>
  <si>
    <t>за 20.06.2018</t>
  </si>
  <si>
    <t>ПС 110 кВ Бабушкино</t>
  </si>
  <si>
    <t xml:space="preserve"> 0,4 Бабушкино ТСН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</si>
  <si>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</si>
  <si>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</si>
  <si>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</si>
  <si>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</si>
  <si>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</si>
  <si>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</si>
  <si>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</si>
  <si>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</si>
  <si>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</si>
  <si>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</si>
  <si>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</si>
  <si>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</si>
  <si>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</si>
  <si>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</si>
  <si>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</si>
  <si>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</si>
  <si>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</si>
  <si>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</si>
  <si>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</si>
  <si>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</si>
  <si>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</si>
  <si>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</si>
  <si>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</si>
  <si>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</si>
  <si>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</si>
  <si>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Бабушкино Т 1 ап</t>
  </si>
  <si>
    <t xml:space="preserve"> 10 Бабушкино Т 2 ап</t>
  </si>
  <si>
    <t xml:space="preserve"> 10 Бабушкино-Бабушкино ао</t>
  </si>
  <si>
    <t xml:space="preserve"> 10 Бабушкино-Кирпичный завод ао</t>
  </si>
  <si>
    <t xml:space="preserve"> 10 Бабушкино-Маяк ао</t>
  </si>
  <si>
    <t xml:space="preserve"> 10 Бабушкино-МКСО ао</t>
  </si>
  <si>
    <t xml:space="preserve"> 10 Бабушкино-Победа ао</t>
  </si>
  <si>
    <t xml:space="preserve"> 10 Бабушкино-Победа ао RS</t>
  </si>
  <si>
    <t xml:space="preserve"> 10 Бабушкино-Победа ап</t>
  </si>
  <si>
    <t xml:space="preserve"> 10 Бабушкино-Победа ап RS</t>
  </si>
  <si>
    <t xml:space="preserve"> 10 Бабушкино-Тупаново ао</t>
  </si>
  <si>
    <t xml:space="preserve"> 10 Бабушкино-ХДСУ ао</t>
  </si>
  <si>
    <t xml:space="preserve"> 10 Бабушкино-Юрманга ао</t>
  </si>
  <si>
    <t xml:space="preserve"> 110 Бабушкино СВ ао RS</t>
  </si>
  <si>
    <t xml:space="preserve"> 110 Бабушкино СВ ап RS</t>
  </si>
  <si>
    <t xml:space="preserve"> 110 Бабушкино Т 1 ао RS</t>
  </si>
  <si>
    <t xml:space="preserve"> 110 Бабушкино Т 1 ап RS</t>
  </si>
  <si>
    <t xml:space="preserve"> 110 Бабушкино Т 2 ао RS</t>
  </si>
  <si>
    <t xml:space="preserve"> 110 Бабушкино Т 2 ап RS</t>
  </si>
  <si>
    <t xml:space="preserve"> 35 Бабушкино-Аниково ао</t>
  </si>
  <si>
    <t xml:space="preserve"> 35 Бабушкино-Аниково ап</t>
  </si>
  <si>
    <t xml:space="preserve"> 35 Бабушкино-Тиманово ао</t>
  </si>
  <si>
    <t xml:space="preserve"> 35 Бабушкино-Тиманово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</si>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</sst>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110 кВ Бабушкино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8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Бабушкино</v>
      </c>
      <c r="F4" s="7" t="str">
        <f>IF(energy="","",energy)</f>
        <v>реактивная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89</v>
      </c>
      <c r="E6" s="47" t="s">
        <v>90</v>
      </c>
      <c r="F6" s="19" t="s">
        <v>91</v>
      </c>
    </row>
    <row r="7" spans="1:6" x14ac:dyDescent="0.25">
      <c r="A7" s="59" t="s">
        <v>40</v>
      </c>
      <c r="B7" s="62">
        <v>43271</v>
      </c>
      <c r="C7" s="53" t="s">
        <v>41</v>
      </c>
      <c r="D7" s="54"/>
      <c r="E7" s="6">
        <v>0</v>
      </c>
    </row>
    <row r="8" spans="1:6" x14ac:dyDescent="0.25">
      <c r="A8" s="60"/>
      <c r="B8" s="63"/>
      <c r="C8" s="55" t="s">
        <v>42</v>
      </c>
      <c r="D8" s="56"/>
      <c r="E8" s="6">
        <v>0</v>
      </c>
    </row>
    <row r="9" spans="1:6" x14ac:dyDescent="0.25">
      <c r="A9" s="60"/>
      <c r="B9" s="63"/>
      <c r="C9" s="55" t="s">
        <v>43</v>
      </c>
      <c r="D9" s="56"/>
      <c r="E9" s="6">
        <v>0</v>
      </c>
    </row>
    <row r="10" spans="1:6" x14ac:dyDescent="0.25">
      <c r="A10" s="60"/>
      <c r="B10" s="63"/>
      <c r="C10" s="55" t="s">
        <v>44</v>
      </c>
      <c r="D10" s="56"/>
      <c r="E10" s="6">
        <v>0</v>
      </c>
    </row>
    <row r="11" spans="1:6" x14ac:dyDescent="0.25">
      <c r="A11" s="60"/>
      <c r="B11" s="63"/>
      <c r="C11" s="55" t="s">
        <v>45</v>
      </c>
      <c r="D11" s="56"/>
      <c r="E11" s="6">
        <v>0</v>
      </c>
    </row>
    <row r="12" spans="1:6" x14ac:dyDescent="0.25">
      <c r="A12" s="60"/>
      <c r="B12" s="63"/>
      <c r="C12" s="55" t="s">
        <v>46</v>
      </c>
      <c r="D12" s="56"/>
      <c r="E12" s="6">
        <v>0</v>
      </c>
    </row>
    <row r="13" spans="1:6" x14ac:dyDescent="0.25">
      <c r="A13" s="60"/>
      <c r="B13" s="63"/>
      <c r="C13" s="55" t="s">
        <v>47</v>
      </c>
      <c r="D13" s="56"/>
      <c r="E13" s="6">
        <v>0</v>
      </c>
    </row>
    <row r="14" spans="1:6" x14ac:dyDescent="0.25">
      <c r="A14" s="60"/>
      <c r="B14" s="63"/>
      <c r="C14" s="55" t="s">
        <v>48</v>
      </c>
      <c r="D14" s="56"/>
      <c r="E14" s="6">
        <v>0</v>
      </c>
    </row>
    <row r="15" spans="1:6" x14ac:dyDescent="0.25">
      <c r="A15" s="60"/>
      <c r="B15" s="63"/>
      <c r="C15" s="55" t="s">
        <v>49</v>
      </c>
      <c r="D15" s="56"/>
      <c r="E15" s="6">
        <v>0</v>
      </c>
    </row>
    <row r="16" spans="1:6" x14ac:dyDescent="0.25">
      <c r="A16" s="60"/>
      <c r="B16" s="63"/>
      <c r="C16" s="55" t="s">
        <v>50</v>
      </c>
      <c r="D16" s="56"/>
      <c r="E16" s="6">
        <v>0</v>
      </c>
    </row>
    <row r="17" spans="1:6" x14ac:dyDescent="0.25">
      <c r="A17" s="60"/>
      <c r="B17" s="63"/>
      <c r="C17" s="55" t="s">
        <v>51</v>
      </c>
      <c r="D17" s="56"/>
      <c r="E17" s="6">
        <v>0</v>
      </c>
    </row>
    <row r="18" spans="1:6" x14ac:dyDescent="0.25">
      <c r="A18" s="60"/>
      <c r="B18" s="63"/>
      <c r="C18" s="55" t="s">
        <v>52</v>
      </c>
      <c r="D18" s="56"/>
      <c r="E18" s="6">
        <v>0</v>
      </c>
    </row>
    <row r="19" spans="1:6" x14ac:dyDescent="0.25">
      <c r="A19" s="60"/>
      <c r="B19" s="63"/>
      <c r="C19" s="55" t="s">
        <v>53</v>
      </c>
      <c r="D19" s="56"/>
      <c r="E19" s="6">
        <v>0</v>
      </c>
    </row>
    <row r="20" spans="1:6" x14ac:dyDescent="0.25">
      <c r="A20" s="60"/>
      <c r="B20" s="63"/>
      <c r="C20" s="55" t="s">
        <v>54</v>
      </c>
      <c r="D20" s="56"/>
      <c r="E20" s="6">
        <v>0</v>
      </c>
    </row>
    <row r="21" spans="1:6" x14ac:dyDescent="0.25">
      <c r="A21" s="60"/>
      <c r="B21" s="63"/>
      <c r="C21" s="55" t="s">
        <v>55</v>
      </c>
      <c r="D21" s="56"/>
      <c r="E21" s="6">
        <v>0</v>
      </c>
    </row>
    <row r="22" spans="1:6" x14ac:dyDescent="0.25">
      <c r="A22" s="60"/>
      <c r="B22" s="63"/>
      <c r="C22" s="55" t="s">
        <v>56</v>
      </c>
      <c r="D22" s="56"/>
      <c r="E22" s="6">
        <v>0</v>
      </c>
    </row>
    <row r="23" spans="1:6" x14ac:dyDescent="0.25">
      <c r="A23" s="60"/>
      <c r="B23" s="63"/>
      <c r="C23" s="55" t="s">
        <v>57</v>
      </c>
      <c r="D23" s="56"/>
      <c r="E23" s="6">
        <v>0</v>
      </c>
    </row>
    <row r="24" spans="1:6" x14ac:dyDescent="0.25">
      <c r="A24" s="60"/>
      <c r="B24" s="63"/>
      <c r="C24" s="55" t="s">
        <v>58</v>
      </c>
      <c r="D24" s="56"/>
      <c r="E24" s="6">
        <v>0</v>
      </c>
    </row>
    <row r="25" spans="1:6" x14ac:dyDescent="0.25">
      <c r="A25" s="60"/>
      <c r="B25" s="63"/>
      <c r="C25" s="55" t="s">
        <v>59</v>
      </c>
      <c r="D25" s="56"/>
      <c r="E25" s="6">
        <v>0</v>
      </c>
    </row>
    <row r="26" spans="1:6" x14ac:dyDescent="0.25">
      <c r="A26" s="60"/>
      <c r="B26" s="63"/>
      <c r="C26" s="55" t="s">
        <v>60</v>
      </c>
      <c r="D26" s="56"/>
      <c r="E26" s="6">
        <v>0</v>
      </c>
    </row>
    <row r="27" spans="1:6" x14ac:dyDescent="0.25">
      <c r="A27" s="60"/>
      <c r="B27" s="63"/>
      <c r="C27" s="55" t="s">
        <v>61</v>
      </c>
      <c r="D27" s="56"/>
      <c r="E27" s="6">
        <v>0</v>
      </c>
    </row>
    <row r="28" spans="1:6" x14ac:dyDescent="0.25">
      <c r="A28" s="60"/>
      <c r="B28" s="63"/>
      <c r="C28" s="55" t="s">
        <v>62</v>
      </c>
      <c r="D28" s="56"/>
      <c r="E28" s="6">
        <v>0</v>
      </c>
    </row>
    <row r="29" spans="1:6" x14ac:dyDescent="0.25">
      <c r="A29" s="60"/>
      <c r="B29" s="63"/>
      <c r="C29" s="55" t="s">
        <v>63</v>
      </c>
      <c r="D29" s="56"/>
      <c r="E29" s="6">
        <v>0</v>
      </c>
    </row>
    <row r="30" spans="1:6" ht="16.5" thickBot="1" x14ac:dyDescent="0.3">
      <c r="A30" s="61"/>
      <c r="B30" s="64"/>
      <c r="C30" s="57" t="s">
        <v>64</v>
      </c>
      <c r="D30" s="58"/>
      <c r="E30" s="6">
        <v>0</v>
      </c>
      <c r="F30" s="66"/>
    </row>
    <row r="31" spans="1:6" x14ac:dyDescent="0.25">
      <c r="B31" s="65" t="s">
        <v>65</v>
      </c>
      <c r="D31" s="66">
        <f>SUM(D7:D30)</f>
        <v>0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0</v>
      </c>
      <c r="E36" s="6">
        <v>0</v>
      </c>
    </row>
    <row r="37" spans="1:6" x14ac:dyDescent="0.25">
      <c r="A37" s="60"/>
      <c r="B37" s="63"/>
      <c r="C37" s="55" t="s">
        <v>42</v>
      </c>
      <c r="D37" s="56">
        <v>0</v>
      </c>
      <c r="E37" s="6">
        <v>0</v>
      </c>
    </row>
    <row r="38" spans="1:6" x14ac:dyDescent="0.25">
      <c r="A38" s="60"/>
      <c r="B38" s="63"/>
      <c r="C38" s="55" t="s">
        <v>43</v>
      </c>
      <c r="D38" s="56">
        <v>0</v>
      </c>
      <c r="E38" s="6">
        <v>0</v>
      </c>
    </row>
    <row r="39" spans="1:6" x14ac:dyDescent="0.25">
      <c r="A39" s="60"/>
      <c r="B39" s="63"/>
      <c r="C39" s="55" t="s">
        <v>44</v>
      </c>
      <c r="D39" s="56">
        <v>0</v>
      </c>
      <c r="E39" s="6">
        <v>0</v>
      </c>
    </row>
    <row r="40" spans="1:6" x14ac:dyDescent="0.25">
      <c r="A40" s="60"/>
      <c r="B40" s="63"/>
      <c r="C40" s="55" t="s">
        <v>45</v>
      </c>
      <c r="D40" s="56">
        <v>0</v>
      </c>
      <c r="E40" s="6">
        <v>0</v>
      </c>
    </row>
    <row r="41" spans="1:6" x14ac:dyDescent="0.25">
      <c r="A41" s="60"/>
      <c r="B41" s="63"/>
      <c r="C41" s="55" t="s">
        <v>46</v>
      </c>
      <c r="D41" s="56">
        <v>0</v>
      </c>
      <c r="E41" s="6">
        <v>0</v>
      </c>
    </row>
    <row r="42" spans="1:6" x14ac:dyDescent="0.25">
      <c r="A42" s="60"/>
      <c r="B42" s="63"/>
      <c r="C42" s="55" t="s">
        <v>47</v>
      </c>
      <c r="D42" s="56">
        <v>0</v>
      </c>
      <c r="E42" s="6">
        <v>0</v>
      </c>
    </row>
    <row r="43" spans="1:6" x14ac:dyDescent="0.25">
      <c r="A43" s="60"/>
      <c r="B43" s="63"/>
      <c r="C43" s="55" t="s">
        <v>48</v>
      </c>
      <c r="D43" s="56">
        <v>0</v>
      </c>
      <c r="E43" s="6">
        <v>0</v>
      </c>
    </row>
    <row r="44" spans="1:6" x14ac:dyDescent="0.25">
      <c r="A44" s="60"/>
      <c r="B44" s="63"/>
      <c r="C44" s="55" t="s">
        <v>49</v>
      </c>
      <c r="D44" s="56">
        <v>0</v>
      </c>
      <c r="E44" s="6">
        <v>0</v>
      </c>
    </row>
    <row r="45" spans="1:6" x14ac:dyDescent="0.25">
      <c r="A45" s="60"/>
      <c r="B45" s="63"/>
      <c r="C45" s="55" t="s">
        <v>50</v>
      </c>
      <c r="D45" s="56">
        <v>0</v>
      </c>
      <c r="E45" s="6">
        <v>0</v>
      </c>
    </row>
    <row r="46" spans="1:6" x14ac:dyDescent="0.25">
      <c r="A46" s="60"/>
      <c r="B46" s="63"/>
      <c r="C46" s="55" t="s">
        <v>51</v>
      </c>
      <c r="D46" s="56">
        <v>0</v>
      </c>
      <c r="E46" s="6">
        <v>0</v>
      </c>
    </row>
    <row r="47" spans="1:6" x14ac:dyDescent="0.25">
      <c r="A47" s="60"/>
      <c r="B47" s="63"/>
      <c r="C47" s="55" t="s">
        <v>52</v>
      </c>
      <c r="D47" s="56">
        <v>0</v>
      </c>
      <c r="E47" s="6">
        <v>0</v>
      </c>
    </row>
    <row r="48" spans="1:6" x14ac:dyDescent="0.25">
      <c r="A48" s="60"/>
      <c r="B48" s="63"/>
      <c r="C48" s="55" t="s">
        <v>53</v>
      </c>
      <c r="D48" s="56">
        <v>0</v>
      </c>
      <c r="E48" s="6">
        <v>0</v>
      </c>
    </row>
    <row r="49" spans="1:6" x14ac:dyDescent="0.25">
      <c r="A49" s="60"/>
      <c r="B49" s="63"/>
      <c r="C49" s="55" t="s">
        <v>54</v>
      </c>
      <c r="D49" s="56">
        <v>0</v>
      </c>
      <c r="E49" s="6">
        <v>0</v>
      </c>
    </row>
    <row r="50" spans="1:6" x14ac:dyDescent="0.25">
      <c r="A50" s="60"/>
      <c r="B50" s="63"/>
      <c r="C50" s="55" t="s">
        <v>55</v>
      </c>
      <c r="D50" s="56">
        <v>0</v>
      </c>
      <c r="E50" s="6">
        <v>0</v>
      </c>
    </row>
    <row r="51" spans="1:6" x14ac:dyDescent="0.25">
      <c r="A51" s="60"/>
      <c r="B51" s="63"/>
      <c r="C51" s="55" t="s">
        <v>56</v>
      </c>
      <c r="D51" s="56">
        <v>0</v>
      </c>
      <c r="E51" s="6">
        <v>0</v>
      </c>
    </row>
    <row r="52" spans="1:6" x14ac:dyDescent="0.25">
      <c r="A52" s="60"/>
      <c r="B52" s="63"/>
      <c r="C52" s="55" t="s">
        <v>57</v>
      </c>
      <c r="D52" s="56">
        <v>0</v>
      </c>
      <c r="E52" s="6">
        <v>0</v>
      </c>
    </row>
    <row r="53" spans="1:6" x14ac:dyDescent="0.25">
      <c r="A53" s="60"/>
      <c r="B53" s="63"/>
      <c r="C53" s="55" t="s">
        <v>58</v>
      </c>
      <c r="D53" s="56">
        <v>0</v>
      </c>
      <c r="E53" s="6">
        <v>0</v>
      </c>
    </row>
    <row r="54" spans="1:6" x14ac:dyDescent="0.25">
      <c r="A54" s="60"/>
      <c r="B54" s="63"/>
      <c r="C54" s="55" t="s">
        <v>59</v>
      </c>
      <c r="D54" s="56">
        <v>0</v>
      </c>
      <c r="E54" s="6">
        <v>0</v>
      </c>
    </row>
    <row r="55" spans="1:6" x14ac:dyDescent="0.25">
      <c r="A55" s="60"/>
      <c r="B55" s="63"/>
      <c r="C55" s="55" t="s">
        <v>60</v>
      </c>
      <c r="D55" s="56">
        <v>0</v>
      </c>
      <c r="E55" s="6">
        <v>0</v>
      </c>
    </row>
    <row r="56" spans="1:6" x14ac:dyDescent="0.25">
      <c r="A56" s="60"/>
      <c r="B56" s="63"/>
      <c r="C56" s="55" t="s">
        <v>61</v>
      </c>
      <c r="D56" s="56">
        <v>0</v>
      </c>
      <c r="E56" s="6">
        <v>0</v>
      </c>
    </row>
    <row r="57" spans="1:6" x14ac:dyDescent="0.25">
      <c r="A57" s="60"/>
      <c r="B57" s="63"/>
      <c r="C57" s="55" t="s">
        <v>62</v>
      </c>
      <c r="D57" s="56">
        <v>0</v>
      </c>
      <c r="E57" s="6">
        <v>0</v>
      </c>
    </row>
    <row r="58" spans="1:6" x14ac:dyDescent="0.25">
      <c r="A58" s="60"/>
      <c r="B58" s="63"/>
      <c r="C58" s="55" t="s">
        <v>63</v>
      </c>
      <c r="D58" s="56">
        <v>0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0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0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0</v>
      </c>
      <c r="E65" s="6">
        <v>0</v>
      </c>
    </row>
    <row r="66" spans="1:5" x14ac:dyDescent="0.25">
      <c r="A66" s="60"/>
      <c r="B66" s="63"/>
      <c r="C66" s="55" t="s">
        <v>42</v>
      </c>
      <c r="D66" s="56">
        <v>0</v>
      </c>
      <c r="E66" s="6">
        <v>0</v>
      </c>
    </row>
    <row r="67" spans="1:5" x14ac:dyDescent="0.25">
      <c r="A67" s="60"/>
      <c r="B67" s="63"/>
      <c r="C67" s="55" t="s">
        <v>43</v>
      </c>
      <c r="D67" s="56">
        <v>0</v>
      </c>
      <c r="E67" s="6">
        <v>0</v>
      </c>
    </row>
    <row r="68" spans="1:5" x14ac:dyDescent="0.25">
      <c r="A68" s="60"/>
      <c r="B68" s="63"/>
      <c r="C68" s="55" t="s">
        <v>44</v>
      </c>
      <c r="D68" s="56">
        <v>0</v>
      </c>
      <c r="E68" s="6">
        <v>0</v>
      </c>
    </row>
    <row r="69" spans="1:5" x14ac:dyDescent="0.25">
      <c r="A69" s="60"/>
      <c r="B69" s="63"/>
      <c r="C69" s="55" t="s">
        <v>45</v>
      </c>
      <c r="D69" s="56">
        <v>0</v>
      </c>
      <c r="E69" s="6">
        <v>0</v>
      </c>
    </row>
    <row r="70" spans="1:5" x14ac:dyDescent="0.25">
      <c r="A70" s="60"/>
      <c r="B70" s="63"/>
      <c r="C70" s="55" t="s">
        <v>46</v>
      </c>
      <c r="D70" s="56">
        <v>0</v>
      </c>
      <c r="E70" s="6">
        <v>0</v>
      </c>
    </row>
    <row r="71" spans="1:5" x14ac:dyDescent="0.25">
      <c r="A71" s="60"/>
      <c r="B71" s="63"/>
      <c r="C71" s="55" t="s">
        <v>47</v>
      </c>
      <c r="D71" s="56">
        <v>0</v>
      </c>
      <c r="E71" s="6">
        <v>0</v>
      </c>
    </row>
    <row r="72" spans="1:5" x14ac:dyDescent="0.25">
      <c r="A72" s="60"/>
      <c r="B72" s="63"/>
      <c r="C72" s="55" t="s">
        <v>48</v>
      </c>
      <c r="D72" s="56">
        <v>0</v>
      </c>
      <c r="E72" s="6">
        <v>0</v>
      </c>
    </row>
    <row r="73" spans="1:5" x14ac:dyDescent="0.25">
      <c r="A73" s="60"/>
      <c r="B73" s="63"/>
      <c r="C73" s="55" t="s">
        <v>49</v>
      </c>
      <c r="D73" s="56">
        <v>0</v>
      </c>
      <c r="E73" s="6">
        <v>0</v>
      </c>
    </row>
    <row r="74" spans="1:5" x14ac:dyDescent="0.25">
      <c r="A74" s="60"/>
      <c r="B74" s="63"/>
      <c r="C74" s="55" t="s">
        <v>50</v>
      </c>
      <c r="D74" s="56">
        <v>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0</v>
      </c>
      <c r="E75" s="6">
        <v>0</v>
      </c>
    </row>
    <row r="76" spans="1:5" x14ac:dyDescent="0.25">
      <c r="A76" s="60"/>
      <c r="B76" s="63"/>
      <c r="C76" s="55" t="s">
        <v>52</v>
      </c>
      <c r="D76" s="56">
        <v>0</v>
      </c>
      <c r="E76" s="6">
        <v>0</v>
      </c>
    </row>
    <row r="77" spans="1:5" x14ac:dyDescent="0.25">
      <c r="A77" s="60"/>
      <c r="B77" s="63"/>
      <c r="C77" s="55" t="s">
        <v>53</v>
      </c>
      <c r="D77" s="56">
        <v>0</v>
      </c>
      <c r="E77" s="6">
        <v>0</v>
      </c>
    </row>
    <row r="78" spans="1:5" x14ac:dyDescent="0.25">
      <c r="A78" s="60"/>
      <c r="B78" s="63"/>
      <c r="C78" s="55" t="s">
        <v>54</v>
      </c>
      <c r="D78" s="56">
        <v>0</v>
      </c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>
        <v>0</v>
      </c>
      <c r="E80" s="6">
        <v>0</v>
      </c>
    </row>
    <row r="81" spans="1:6" x14ac:dyDescent="0.25">
      <c r="A81" s="60"/>
      <c r="B81" s="63"/>
      <c r="C81" s="55" t="s">
        <v>57</v>
      </c>
      <c r="D81" s="56">
        <v>0</v>
      </c>
      <c r="E81" s="6">
        <v>0</v>
      </c>
    </row>
    <row r="82" spans="1:6" x14ac:dyDescent="0.25">
      <c r="A82" s="60"/>
      <c r="B82" s="63"/>
      <c r="C82" s="55" t="s">
        <v>58</v>
      </c>
      <c r="D82" s="56">
        <v>0</v>
      </c>
      <c r="E82" s="6">
        <v>0</v>
      </c>
    </row>
    <row r="83" spans="1:6" x14ac:dyDescent="0.25">
      <c r="A83" s="60"/>
      <c r="B83" s="63"/>
      <c r="C83" s="55" t="s">
        <v>59</v>
      </c>
      <c r="D83" s="56">
        <v>0</v>
      </c>
      <c r="E83" s="6">
        <v>0</v>
      </c>
    </row>
    <row r="84" spans="1:6" x14ac:dyDescent="0.25">
      <c r="A84" s="60"/>
      <c r="B84" s="63"/>
      <c r="C84" s="55" t="s">
        <v>60</v>
      </c>
      <c r="D84" s="56">
        <v>0</v>
      </c>
      <c r="E84" s="6">
        <v>0</v>
      </c>
    </row>
    <row r="85" spans="1:6" x14ac:dyDescent="0.25">
      <c r="A85" s="60"/>
      <c r="B85" s="63"/>
      <c r="C85" s="55" t="s">
        <v>61</v>
      </c>
      <c r="D85" s="56">
        <v>0</v>
      </c>
      <c r="E85" s="6">
        <v>0</v>
      </c>
    </row>
    <row r="86" spans="1:6" x14ac:dyDescent="0.25">
      <c r="A86" s="60"/>
      <c r="B86" s="63"/>
      <c r="C86" s="55" t="s">
        <v>62</v>
      </c>
      <c r="D86" s="56">
        <v>0</v>
      </c>
      <c r="E86" s="6">
        <v>0</v>
      </c>
    </row>
    <row r="87" spans="1:6" x14ac:dyDescent="0.25">
      <c r="A87" s="60"/>
      <c r="B87" s="63"/>
      <c r="C87" s="55" t="s">
        <v>63</v>
      </c>
      <c r="D87" s="56">
        <v>0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0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0</v>
      </c>
      <c r="E94" s="6">
        <v>0</v>
      </c>
    </row>
    <row r="95" spans="1:6" x14ac:dyDescent="0.25">
      <c r="A95" s="60"/>
      <c r="B95" s="63"/>
      <c r="C95" s="55" t="s">
        <v>42</v>
      </c>
      <c r="D95" s="56">
        <v>0</v>
      </c>
      <c r="E95" s="6">
        <v>0</v>
      </c>
    </row>
    <row r="96" spans="1:6" x14ac:dyDescent="0.25">
      <c r="A96" s="60"/>
      <c r="B96" s="63"/>
      <c r="C96" s="55" t="s">
        <v>43</v>
      </c>
      <c r="D96" s="56">
        <v>0</v>
      </c>
      <c r="E96" s="6">
        <v>0</v>
      </c>
    </row>
    <row r="97" spans="1:5" x14ac:dyDescent="0.25">
      <c r="A97" s="60"/>
      <c r="B97" s="63"/>
      <c r="C97" s="55" t="s">
        <v>44</v>
      </c>
      <c r="D97" s="56">
        <v>0</v>
      </c>
      <c r="E97" s="6">
        <v>0</v>
      </c>
    </row>
    <row r="98" spans="1:5" x14ac:dyDescent="0.25">
      <c r="A98" s="60"/>
      <c r="B98" s="63"/>
      <c r="C98" s="55" t="s">
        <v>45</v>
      </c>
      <c r="D98" s="56">
        <v>0</v>
      </c>
      <c r="E98" s="6">
        <v>0</v>
      </c>
    </row>
    <row r="99" spans="1:5" x14ac:dyDescent="0.25">
      <c r="A99" s="60"/>
      <c r="B99" s="63"/>
      <c r="C99" s="55" t="s">
        <v>46</v>
      </c>
      <c r="D99" s="56">
        <v>0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0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0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0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0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0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0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0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0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0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0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0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0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0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0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0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0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0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0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0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0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0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0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0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0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0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0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0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0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0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0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0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0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0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0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0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0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0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0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0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0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0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0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0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0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0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0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0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0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0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0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0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0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0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0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0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0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0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0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0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0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0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0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0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0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0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0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0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0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0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0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0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0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0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0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0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0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0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0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0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0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0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0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0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444.6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428.40000000000003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393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390.6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382.8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390.6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435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580.80000000000007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863.4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831.6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855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834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717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679.80000000000007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884.4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882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919.2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827.4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821.4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751.80000000000007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563.4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561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486.6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483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15406.8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0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0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0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0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0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0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0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0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0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0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0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0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0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0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0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0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0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0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0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0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0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0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0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0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0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0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0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0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0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0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0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0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0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0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0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0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0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0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0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0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0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0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0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0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0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0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0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0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0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0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0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0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0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0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0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0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0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0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0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0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0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0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0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0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0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0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0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0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0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0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0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0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0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0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0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0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0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0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0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0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0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0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0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0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0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0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0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0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0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0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0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0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0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0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0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0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0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0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0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0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0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0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0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0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0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0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0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0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0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0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0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0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0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0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0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0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0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0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0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0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0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0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0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0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0</v>
      </c>
      <c r="E379" s="67">
        <f>SUM(E355:E378)</f>
        <v>0</v>
      </c>
      <c r="F379" s="66"/>
    </row>
    <row r="382" spans="1:6" ht="16.5" thickBot="1" x14ac:dyDescent="0.3"/>
    <row r="383" spans="1:6" s="8" customFormat="1" ht="34.5" customHeight="1" thickBot="1" x14ac:dyDescent="0.25">
      <c r="A383" s="15" t="s">
        <v>25</v>
      </c>
      <c r="B383" s="16" t="s">
        <v>26</v>
      </c>
      <c r="C383" s="17" t="s">
        <v>27</v>
      </c>
      <c r="D383" s="19" t="s">
        <v>34</v>
      </c>
      <c r="E383" s="47" t="s">
        <v>29</v>
      </c>
      <c r="F383" s="19" t="s">
        <v>30</v>
      </c>
    </row>
    <row r="384" spans="1:6" x14ac:dyDescent="0.25">
      <c r="A384" s="59" t="s">
        <v>78</v>
      </c>
      <c r="B384" s="62">
        <v>43271</v>
      </c>
      <c r="C384" s="53" t="s">
        <v>41</v>
      </c>
      <c r="D384" s="54">
        <v>0</v>
      </c>
      <c r="E384" s="6">
        <v>0</v>
      </c>
    </row>
    <row r="385" spans="1:5" x14ac:dyDescent="0.25">
      <c r="A385" s="60"/>
      <c r="B385" s="63"/>
      <c r="C385" s="55" t="s">
        <v>42</v>
      </c>
      <c r="D385" s="56">
        <v>0</v>
      </c>
      <c r="E385" s="6">
        <v>0</v>
      </c>
    </row>
    <row r="386" spans="1:5" x14ac:dyDescent="0.25">
      <c r="A386" s="60"/>
      <c r="B386" s="63"/>
      <c r="C386" s="55" t="s">
        <v>43</v>
      </c>
      <c r="D386" s="56">
        <v>0</v>
      </c>
      <c r="E386" s="6">
        <v>0</v>
      </c>
    </row>
    <row r="387" spans="1:5" x14ac:dyDescent="0.25">
      <c r="A387" s="60"/>
      <c r="B387" s="63"/>
      <c r="C387" s="55" t="s">
        <v>44</v>
      </c>
      <c r="D387" s="56">
        <v>0</v>
      </c>
      <c r="E387" s="6">
        <v>0</v>
      </c>
    </row>
    <row r="388" spans="1:5" x14ac:dyDescent="0.25">
      <c r="A388" s="60"/>
      <c r="B388" s="63"/>
      <c r="C388" s="55" t="s">
        <v>45</v>
      </c>
      <c r="D388" s="56">
        <v>0</v>
      </c>
      <c r="E388" s="6">
        <v>0</v>
      </c>
    </row>
    <row r="389" spans="1:5" x14ac:dyDescent="0.25">
      <c r="A389" s="60"/>
      <c r="B389" s="63"/>
      <c r="C389" s="55" t="s">
        <v>46</v>
      </c>
      <c r="D389" s="56">
        <v>0</v>
      </c>
      <c r="E389" s="6">
        <v>0</v>
      </c>
    </row>
    <row r="390" spans="1:5" x14ac:dyDescent="0.25">
      <c r="A390" s="60"/>
      <c r="B390" s="63"/>
      <c r="C390" s="55" t="s">
        <v>47</v>
      </c>
      <c r="D390" s="56">
        <v>0</v>
      </c>
      <c r="E390" s="6">
        <v>0</v>
      </c>
    </row>
    <row r="391" spans="1:5" x14ac:dyDescent="0.25">
      <c r="A391" s="60"/>
      <c r="B391" s="63"/>
      <c r="C391" s="55" t="s">
        <v>48</v>
      </c>
      <c r="D391" s="56">
        <v>0</v>
      </c>
      <c r="E391" s="6">
        <v>0</v>
      </c>
    </row>
    <row r="392" spans="1:5" x14ac:dyDescent="0.25">
      <c r="A392" s="60"/>
      <c r="B392" s="63"/>
      <c r="C392" s="55" t="s">
        <v>49</v>
      </c>
      <c r="D392" s="56">
        <v>0</v>
      </c>
      <c r="E392" s="6">
        <v>0</v>
      </c>
    </row>
    <row r="393" spans="1:5" x14ac:dyDescent="0.25">
      <c r="A393" s="60"/>
      <c r="B393" s="63"/>
      <c r="C393" s="55" t="s">
        <v>50</v>
      </c>
      <c r="D393" s="56">
        <v>0</v>
      </c>
      <c r="E393" s="6">
        <v>0</v>
      </c>
    </row>
    <row r="394" spans="1:5" x14ac:dyDescent="0.25">
      <c r="A394" s="60"/>
      <c r="B394" s="63"/>
      <c r="C394" s="55" t="s">
        <v>51</v>
      </c>
      <c r="D394" s="56">
        <v>0</v>
      </c>
      <c r="E394" s="6">
        <v>0</v>
      </c>
    </row>
    <row r="395" spans="1:5" x14ac:dyDescent="0.25">
      <c r="A395" s="60"/>
      <c r="B395" s="63"/>
      <c r="C395" s="55" t="s">
        <v>52</v>
      </c>
      <c r="D395" s="56">
        <v>0</v>
      </c>
      <c r="E395" s="6">
        <v>0</v>
      </c>
    </row>
    <row r="396" spans="1:5" x14ac:dyDescent="0.25">
      <c r="A396" s="60"/>
      <c r="B396" s="63"/>
      <c r="C396" s="55" t="s">
        <v>53</v>
      </c>
      <c r="D396" s="56">
        <v>0</v>
      </c>
      <c r="E396" s="6">
        <v>0</v>
      </c>
    </row>
    <row r="397" spans="1:5" x14ac:dyDescent="0.25">
      <c r="A397" s="60"/>
      <c r="B397" s="63"/>
      <c r="C397" s="55" t="s">
        <v>54</v>
      </c>
      <c r="D397" s="56">
        <v>0</v>
      </c>
      <c r="E397" s="6">
        <v>0</v>
      </c>
    </row>
    <row r="398" spans="1:5" x14ac:dyDescent="0.25">
      <c r="A398" s="60"/>
      <c r="B398" s="63"/>
      <c r="C398" s="55" t="s">
        <v>55</v>
      </c>
      <c r="D398" s="56">
        <v>0</v>
      </c>
      <c r="E398" s="6">
        <v>0</v>
      </c>
    </row>
    <row r="399" spans="1:5" x14ac:dyDescent="0.25">
      <c r="A399" s="60"/>
      <c r="B399" s="63"/>
      <c r="C399" s="55" t="s">
        <v>56</v>
      </c>
      <c r="D399" s="56">
        <v>0</v>
      </c>
      <c r="E399" s="6">
        <v>0</v>
      </c>
    </row>
    <row r="400" spans="1:5" x14ac:dyDescent="0.25">
      <c r="A400" s="60"/>
      <c r="B400" s="63"/>
      <c r="C400" s="55" t="s">
        <v>57</v>
      </c>
      <c r="D400" s="56">
        <v>0</v>
      </c>
      <c r="E400" s="6">
        <v>0</v>
      </c>
    </row>
    <row r="401" spans="1:6" x14ac:dyDescent="0.25">
      <c r="A401" s="60"/>
      <c r="B401" s="63"/>
      <c r="C401" s="55" t="s">
        <v>58</v>
      </c>
      <c r="D401" s="56">
        <v>0</v>
      </c>
      <c r="E401" s="6">
        <v>0</v>
      </c>
    </row>
    <row r="402" spans="1:6" x14ac:dyDescent="0.25">
      <c r="A402" s="60"/>
      <c r="B402" s="63"/>
      <c r="C402" s="55" t="s">
        <v>59</v>
      </c>
      <c r="D402" s="56">
        <v>0</v>
      </c>
      <c r="E402" s="6">
        <v>0</v>
      </c>
    </row>
    <row r="403" spans="1:6" x14ac:dyDescent="0.25">
      <c r="A403" s="60"/>
      <c r="B403" s="63"/>
      <c r="C403" s="55" t="s">
        <v>60</v>
      </c>
      <c r="D403" s="56">
        <v>0</v>
      </c>
      <c r="E403" s="6">
        <v>0</v>
      </c>
    </row>
    <row r="404" spans="1:6" x14ac:dyDescent="0.25">
      <c r="A404" s="60"/>
      <c r="B404" s="63"/>
      <c r="C404" s="55" t="s">
        <v>61</v>
      </c>
      <c r="D404" s="56">
        <v>0</v>
      </c>
      <c r="E404" s="6">
        <v>0</v>
      </c>
    </row>
    <row r="405" spans="1:6" x14ac:dyDescent="0.25">
      <c r="A405" s="60"/>
      <c r="B405" s="63"/>
      <c r="C405" s="55" t="s">
        <v>62</v>
      </c>
      <c r="D405" s="56">
        <v>0</v>
      </c>
      <c r="E405" s="6">
        <v>0</v>
      </c>
    </row>
    <row r="406" spans="1:6" x14ac:dyDescent="0.25">
      <c r="A406" s="60"/>
      <c r="B406" s="63"/>
      <c r="C406" s="55" t="s">
        <v>63</v>
      </c>
      <c r="D406" s="56">
        <v>0</v>
      </c>
      <c r="E406" s="6">
        <v>0</v>
      </c>
    </row>
    <row r="407" spans="1:6" ht="16.5" thickBot="1" x14ac:dyDescent="0.3">
      <c r="A407" s="61"/>
      <c r="B407" s="64"/>
      <c r="C407" s="57" t="s">
        <v>64</v>
      </c>
      <c r="D407" s="58">
        <v>0</v>
      </c>
      <c r="E407" s="6">
        <v>0</v>
      </c>
      <c r="F407" s="66"/>
    </row>
    <row r="408" spans="1:6" x14ac:dyDescent="0.25">
      <c r="B408" s="65" t="s">
        <v>65</v>
      </c>
      <c r="D408" s="66">
        <f>SUM(D384:D407)</f>
        <v>0</v>
      </c>
      <c r="E408" s="67">
        <f>SUM(E384:E407)</f>
        <v>0</v>
      </c>
      <c r="F408" s="66"/>
    </row>
    <row r="411" spans="1:6" ht="16.5" thickBot="1" x14ac:dyDescent="0.3"/>
    <row r="412" spans="1:6" s="8" customFormat="1" ht="34.5" customHeight="1" thickBot="1" x14ac:dyDescent="0.25">
      <c r="A412" s="15" t="s">
        <v>25</v>
      </c>
      <c r="B412" s="16" t="s">
        <v>26</v>
      </c>
      <c r="C412" s="17" t="s">
        <v>27</v>
      </c>
      <c r="D412" s="19" t="s">
        <v>34</v>
      </c>
      <c r="E412" s="47" t="s">
        <v>29</v>
      </c>
      <c r="F412" s="19" t="s">
        <v>30</v>
      </c>
    </row>
    <row r="413" spans="1:6" x14ac:dyDescent="0.25">
      <c r="A413" s="59" t="s">
        <v>79</v>
      </c>
      <c r="B413" s="62">
        <v>43271</v>
      </c>
      <c r="C413" s="53" t="s">
        <v>41</v>
      </c>
      <c r="D413" s="54">
        <v>3735.6</v>
      </c>
      <c r="E413" s="6">
        <v>0</v>
      </c>
    </row>
    <row r="414" spans="1:6" x14ac:dyDescent="0.25">
      <c r="A414" s="60"/>
      <c r="B414" s="63"/>
      <c r="C414" s="55" t="s">
        <v>42</v>
      </c>
      <c r="D414" s="56">
        <v>5623.2</v>
      </c>
      <c r="E414" s="6">
        <v>0</v>
      </c>
    </row>
    <row r="415" spans="1:6" x14ac:dyDescent="0.25">
      <c r="A415" s="60"/>
      <c r="B415" s="63"/>
      <c r="C415" s="55" t="s">
        <v>43</v>
      </c>
      <c r="D415" s="56">
        <v>5940</v>
      </c>
      <c r="E415" s="6">
        <v>0</v>
      </c>
    </row>
    <row r="416" spans="1:6" x14ac:dyDescent="0.25">
      <c r="A416" s="60"/>
      <c r="B416" s="63"/>
      <c r="C416" s="55" t="s">
        <v>44</v>
      </c>
      <c r="D416" s="56">
        <v>7312.8</v>
      </c>
      <c r="E416" s="6">
        <v>0</v>
      </c>
    </row>
    <row r="417" spans="1:5" x14ac:dyDescent="0.25">
      <c r="A417" s="60"/>
      <c r="B417" s="63"/>
      <c r="C417" s="55" t="s">
        <v>45</v>
      </c>
      <c r="D417" s="56">
        <v>8395.2000000000007</v>
      </c>
      <c r="E417" s="6">
        <v>0</v>
      </c>
    </row>
    <row r="418" spans="1:5" x14ac:dyDescent="0.25">
      <c r="A418" s="60"/>
      <c r="B418" s="63"/>
      <c r="C418" s="55" t="s">
        <v>46</v>
      </c>
      <c r="D418" s="56">
        <v>7563.6</v>
      </c>
      <c r="E418" s="6">
        <v>0</v>
      </c>
    </row>
    <row r="419" spans="1:5" x14ac:dyDescent="0.25">
      <c r="A419" s="60"/>
      <c r="B419" s="63"/>
      <c r="C419" s="55" t="s">
        <v>47</v>
      </c>
      <c r="D419" s="56">
        <v>6349.2</v>
      </c>
      <c r="E419" s="6">
        <v>0</v>
      </c>
    </row>
    <row r="420" spans="1:5" x14ac:dyDescent="0.25">
      <c r="A420" s="60"/>
      <c r="B420" s="63"/>
      <c r="C420" s="55" t="s">
        <v>48</v>
      </c>
      <c r="D420" s="56">
        <v>4910.4000000000005</v>
      </c>
      <c r="E420" s="6">
        <v>0</v>
      </c>
    </row>
    <row r="421" spans="1:5" x14ac:dyDescent="0.25">
      <c r="A421" s="60"/>
      <c r="B421" s="63"/>
      <c r="C421" s="55" t="s">
        <v>49</v>
      </c>
      <c r="D421" s="56">
        <v>2666.4</v>
      </c>
      <c r="E421" s="6">
        <v>0</v>
      </c>
    </row>
    <row r="422" spans="1:5" x14ac:dyDescent="0.25">
      <c r="A422" s="60"/>
      <c r="B422" s="63"/>
      <c r="C422" s="55" t="s">
        <v>50</v>
      </c>
      <c r="D422" s="56">
        <v>1940.4</v>
      </c>
      <c r="E422" s="6">
        <v>0</v>
      </c>
    </row>
    <row r="423" spans="1:5" x14ac:dyDescent="0.25">
      <c r="A423" s="60"/>
      <c r="B423" s="63"/>
      <c r="C423" s="55" t="s">
        <v>51</v>
      </c>
      <c r="D423" s="56">
        <v>1966.8</v>
      </c>
      <c r="E423" s="6">
        <v>0</v>
      </c>
    </row>
    <row r="424" spans="1:5" x14ac:dyDescent="0.25">
      <c r="A424" s="60"/>
      <c r="B424" s="63"/>
      <c r="C424" s="55" t="s">
        <v>52</v>
      </c>
      <c r="D424" s="56">
        <v>1518</v>
      </c>
      <c r="E424" s="6">
        <v>0</v>
      </c>
    </row>
    <row r="425" spans="1:5" x14ac:dyDescent="0.25">
      <c r="A425" s="60"/>
      <c r="B425" s="63"/>
      <c r="C425" s="55" t="s">
        <v>53</v>
      </c>
      <c r="D425" s="56">
        <v>3801.6</v>
      </c>
      <c r="E425" s="6">
        <v>0</v>
      </c>
    </row>
    <row r="426" spans="1:5" x14ac:dyDescent="0.25">
      <c r="A426" s="60"/>
      <c r="B426" s="63"/>
      <c r="C426" s="55" t="s">
        <v>54</v>
      </c>
      <c r="D426" s="56">
        <v>2428.8000000000002</v>
      </c>
      <c r="E426" s="6">
        <v>0</v>
      </c>
    </row>
    <row r="427" spans="1:5" x14ac:dyDescent="0.25">
      <c r="A427" s="60"/>
      <c r="B427" s="63"/>
      <c r="C427" s="55" t="s">
        <v>55</v>
      </c>
      <c r="D427" s="56">
        <v>316.8</v>
      </c>
      <c r="E427" s="6">
        <v>0</v>
      </c>
    </row>
    <row r="428" spans="1:5" x14ac:dyDescent="0.25">
      <c r="A428" s="60"/>
      <c r="B428" s="63"/>
      <c r="C428" s="55" t="s">
        <v>56</v>
      </c>
      <c r="D428" s="56">
        <v>2455.2000000000003</v>
      </c>
      <c r="E428" s="6">
        <v>0</v>
      </c>
    </row>
    <row r="429" spans="1:5" x14ac:dyDescent="0.25">
      <c r="A429" s="60"/>
      <c r="B429" s="63"/>
      <c r="C429" s="55" t="s">
        <v>57</v>
      </c>
      <c r="D429" s="56">
        <v>2376</v>
      </c>
      <c r="E429" s="6">
        <v>0</v>
      </c>
    </row>
    <row r="430" spans="1:5" x14ac:dyDescent="0.25">
      <c r="A430" s="60"/>
      <c r="B430" s="63"/>
      <c r="C430" s="55" t="s">
        <v>58</v>
      </c>
      <c r="D430" s="56">
        <v>2864.4</v>
      </c>
      <c r="E430" s="6">
        <v>0</v>
      </c>
    </row>
    <row r="431" spans="1:5" x14ac:dyDescent="0.25">
      <c r="A431" s="60"/>
      <c r="B431" s="63"/>
      <c r="C431" s="55" t="s">
        <v>59</v>
      </c>
      <c r="D431" s="56">
        <v>3141.6</v>
      </c>
      <c r="E431" s="6">
        <v>0</v>
      </c>
    </row>
    <row r="432" spans="1:5" x14ac:dyDescent="0.25">
      <c r="A432" s="60"/>
      <c r="B432" s="63"/>
      <c r="C432" s="55" t="s">
        <v>60</v>
      </c>
      <c r="D432" s="56">
        <v>3022.8</v>
      </c>
      <c r="E432" s="6">
        <v>0</v>
      </c>
    </row>
    <row r="433" spans="1:6" x14ac:dyDescent="0.25">
      <c r="A433" s="60"/>
      <c r="B433" s="63"/>
      <c r="C433" s="55" t="s">
        <v>61</v>
      </c>
      <c r="D433" s="56">
        <v>3722.4</v>
      </c>
      <c r="E433" s="6">
        <v>0</v>
      </c>
    </row>
    <row r="434" spans="1:6" x14ac:dyDescent="0.25">
      <c r="A434" s="60"/>
      <c r="B434" s="63"/>
      <c r="C434" s="55" t="s">
        <v>62</v>
      </c>
      <c r="D434" s="56">
        <v>3801.6</v>
      </c>
      <c r="E434" s="6">
        <v>0</v>
      </c>
    </row>
    <row r="435" spans="1:6" x14ac:dyDescent="0.25">
      <c r="A435" s="60"/>
      <c r="B435" s="63"/>
      <c r="C435" s="55" t="s">
        <v>63</v>
      </c>
      <c r="D435" s="56">
        <v>3986.4</v>
      </c>
      <c r="E435" s="6">
        <v>0</v>
      </c>
    </row>
    <row r="436" spans="1:6" ht="16.5" thickBot="1" x14ac:dyDescent="0.3">
      <c r="A436" s="61"/>
      <c r="B436" s="64"/>
      <c r="C436" s="57" t="s">
        <v>64</v>
      </c>
      <c r="D436" s="58">
        <v>4804.8</v>
      </c>
      <c r="E436" s="6">
        <v>0</v>
      </c>
      <c r="F436" s="66"/>
    </row>
    <row r="437" spans="1:6" x14ac:dyDescent="0.25">
      <c r="B437" s="65" t="s">
        <v>65</v>
      </c>
      <c r="D437" s="66">
        <f>SUM(D413:D436)</f>
        <v>94644.000000000015</v>
      </c>
      <c r="E437" s="67">
        <f>SUM(E413:E436)</f>
        <v>0</v>
      </c>
      <c r="F437" s="66"/>
    </row>
    <row r="440" spans="1:6" ht="16.5" thickBot="1" x14ac:dyDescent="0.3"/>
    <row r="441" spans="1:6" s="8" customFormat="1" ht="34.5" customHeight="1" thickBot="1" x14ac:dyDescent="0.25">
      <c r="A441" s="15" t="s">
        <v>25</v>
      </c>
      <c r="B441" s="16" t="s">
        <v>26</v>
      </c>
      <c r="C441" s="17" t="s">
        <v>27</v>
      </c>
      <c r="D441" s="19" t="s">
        <v>34</v>
      </c>
      <c r="E441" s="47" t="s">
        <v>29</v>
      </c>
      <c r="F441" s="19" t="s">
        <v>30</v>
      </c>
    </row>
    <row r="442" spans="1:6" x14ac:dyDescent="0.25">
      <c r="A442" s="59" t="s">
        <v>80</v>
      </c>
      <c r="B442" s="62">
        <v>43271</v>
      </c>
      <c r="C442" s="53" t="s">
        <v>41</v>
      </c>
      <c r="D442" s="54">
        <v>92.4</v>
      </c>
      <c r="E442" s="6">
        <v>0</v>
      </c>
    </row>
    <row r="443" spans="1:6" x14ac:dyDescent="0.25">
      <c r="A443" s="60"/>
      <c r="B443" s="63"/>
      <c r="C443" s="55" t="s">
        <v>42</v>
      </c>
      <c r="D443" s="56">
        <v>0</v>
      </c>
      <c r="E443" s="6">
        <v>0</v>
      </c>
    </row>
    <row r="444" spans="1:6" x14ac:dyDescent="0.25">
      <c r="A444" s="60"/>
      <c r="B444" s="63"/>
      <c r="C444" s="55" t="s">
        <v>43</v>
      </c>
      <c r="D444" s="56">
        <v>0</v>
      </c>
      <c r="E444" s="6">
        <v>0</v>
      </c>
    </row>
    <row r="445" spans="1:6" x14ac:dyDescent="0.25">
      <c r="A445" s="60"/>
      <c r="B445" s="63"/>
      <c r="C445" s="55" t="s">
        <v>44</v>
      </c>
      <c r="D445" s="56">
        <v>0</v>
      </c>
      <c r="E445" s="6">
        <v>0</v>
      </c>
    </row>
    <row r="446" spans="1:6" x14ac:dyDescent="0.25">
      <c r="A446" s="60"/>
      <c r="B446" s="63"/>
      <c r="C446" s="55" t="s">
        <v>45</v>
      </c>
      <c r="D446" s="56">
        <v>0</v>
      </c>
      <c r="E446" s="6">
        <v>0</v>
      </c>
    </row>
    <row r="447" spans="1:6" x14ac:dyDescent="0.25">
      <c r="A447" s="60"/>
      <c r="B447" s="63"/>
      <c r="C447" s="55" t="s">
        <v>46</v>
      </c>
      <c r="D447" s="56">
        <v>0</v>
      </c>
      <c r="E447" s="6">
        <v>0</v>
      </c>
    </row>
    <row r="448" spans="1:6" x14ac:dyDescent="0.25">
      <c r="A448" s="60"/>
      <c r="B448" s="63"/>
      <c r="C448" s="55" t="s">
        <v>47</v>
      </c>
      <c r="D448" s="56">
        <v>0</v>
      </c>
      <c r="E448" s="6">
        <v>0</v>
      </c>
    </row>
    <row r="449" spans="1:5" x14ac:dyDescent="0.25">
      <c r="A449" s="60"/>
      <c r="B449" s="63"/>
      <c r="C449" s="55" t="s">
        <v>48</v>
      </c>
      <c r="D449" s="56">
        <v>0</v>
      </c>
      <c r="E449" s="6">
        <v>0</v>
      </c>
    </row>
    <row r="450" spans="1:5" x14ac:dyDescent="0.25">
      <c r="A450" s="60"/>
      <c r="B450" s="63"/>
      <c r="C450" s="55" t="s">
        <v>49</v>
      </c>
      <c r="D450" s="56">
        <v>0</v>
      </c>
      <c r="E450" s="6">
        <v>0</v>
      </c>
    </row>
    <row r="451" spans="1:5" x14ac:dyDescent="0.25">
      <c r="A451" s="60"/>
      <c r="B451" s="63"/>
      <c r="C451" s="55" t="s">
        <v>50</v>
      </c>
      <c r="D451" s="56">
        <v>0</v>
      </c>
      <c r="E451" s="6">
        <v>0</v>
      </c>
    </row>
    <row r="452" spans="1:5" x14ac:dyDescent="0.25">
      <c r="A452" s="60"/>
      <c r="B452" s="63"/>
      <c r="C452" s="55" t="s">
        <v>51</v>
      </c>
      <c r="D452" s="56">
        <v>0</v>
      </c>
      <c r="E452" s="6">
        <v>0</v>
      </c>
    </row>
    <row r="453" spans="1:5" x14ac:dyDescent="0.25">
      <c r="A453" s="60"/>
      <c r="B453" s="63"/>
      <c r="C453" s="55" t="s">
        <v>52</v>
      </c>
      <c r="D453" s="56">
        <v>13.200000000000001</v>
      </c>
      <c r="E453" s="6">
        <v>0</v>
      </c>
    </row>
    <row r="454" spans="1:5" x14ac:dyDescent="0.25">
      <c r="A454" s="60"/>
      <c r="B454" s="63"/>
      <c r="C454" s="55" t="s">
        <v>53</v>
      </c>
      <c r="D454" s="56">
        <v>0</v>
      </c>
      <c r="E454" s="6">
        <v>0</v>
      </c>
    </row>
    <row r="455" spans="1:5" x14ac:dyDescent="0.25">
      <c r="A455" s="60"/>
      <c r="B455" s="63"/>
      <c r="C455" s="55" t="s">
        <v>54</v>
      </c>
      <c r="D455" s="56">
        <v>0</v>
      </c>
      <c r="E455" s="6">
        <v>0</v>
      </c>
    </row>
    <row r="456" spans="1:5" x14ac:dyDescent="0.25">
      <c r="A456" s="60"/>
      <c r="B456" s="63"/>
      <c r="C456" s="55" t="s">
        <v>55</v>
      </c>
      <c r="D456" s="56">
        <v>435.6</v>
      </c>
      <c r="E456" s="6">
        <v>0</v>
      </c>
    </row>
    <row r="457" spans="1:5" x14ac:dyDescent="0.25">
      <c r="A457" s="60"/>
      <c r="B457" s="63"/>
      <c r="C457" s="55" t="s">
        <v>56</v>
      </c>
      <c r="D457" s="56">
        <v>13.200000000000001</v>
      </c>
      <c r="E457" s="6">
        <v>0</v>
      </c>
    </row>
    <row r="458" spans="1:5" x14ac:dyDescent="0.25">
      <c r="A458" s="60"/>
      <c r="B458" s="63"/>
      <c r="C458" s="55" t="s">
        <v>57</v>
      </c>
      <c r="D458" s="56">
        <v>0</v>
      </c>
      <c r="E458" s="6">
        <v>0</v>
      </c>
    </row>
    <row r="459" spans="1:5" x14ac:dyDescent="0.25">
      <c r="A459" s="60"/>
      <c r="B459" s="63"/>
      <c r="C459" s="55" t="s">
        <v>58</v>
      </c>
      <c r="D459" s="56">
        <v>0</v>
      </c>
      <c r="E459" s="6">
        <v>0</v>
      </c>
    </row>
    <row r="460" spans="1:5" x14ac:dyDescent="0.25">
      <c r="A460" s="60"/>
      <c r="B460" s="63"/>
      <c r="C460" s="55" t="s">
        <v>59</v>
      </c>
      <c r="D460" s="56">
        <v>0</v>
      </c>
      <c r="E460" s="6">
        <v>0</v>
      </c>
    </row>
    <row r="461" spans="1:5" x14ac:dyDescent="0.25">
      <c r="A461" s="60"/>
      <c r="B461" s="63"/>
      <c r="C461" s="55" t="s">
        <v>60</v>
      </c>
      <c r="D461" s="56">
        <v>0</v>
      </c>
      <c r="E461" s="6">
        <v>0</v>
      </c>
    </row>
    <row r="462" spans="1:5" x14ac:dyDescent="0.25">
      <c r="A462" s="60"/>
      <c r="B462" s="63"/>
      <c r="C462" s="55" t="s">
        <v>61</v>
      </c>
      <c r="D462" s="56">
        <v>0</v>
      </c>
      <c r="E462" s="6">
        <v>0</v>
      </c>
    </row>
    <row r="463" spans="1:5" x14ac:dyDescent="0.25">
      <c r="A463" s="60"/>
      <c r="B463" s="63"/>
      <c r="C463" s="55" t="s">
        <v>62</v>
      </c>
      <c r="D463" s="56">
        <v>0</v>
      </c>
      <c r="E463" s="6">
        <v>0</v>
      </c>
    </row>
    <row r="464" spans="1:5" x14ac:dyDescent="0.25">
      <c r="A464" s="60"/>
      <c r="B464" s="63"/>
      <c r="C464" s="55" t="s">
        <v>63</v>
      </c>
      <c r="D464" s="56">
        <v>0</v>
      </c>
      <c r="E464" s="6">
        <v>0</v>
      </c>
    </row>
    <row r="465" spans="1:6" ht="16.5" thickBot="1" x14ac:dyDescent="0.3">
      <c r="A465" s="61"/>
      <c r="B465" s="64"/>
      <c r="C465" s="57" t="s">
        <v>64</v>
      </c>
      <c r="D465" s="58">
        <v>0</v>
      </c>
      <c r="E465" s="6">
        <v>0</v>
      </c>
      <c r="F465" s="66"/>
    </row>
    <row r="466" spans="1:6" x14ac:dyDescent="0.25">
      <c r="B466" s="65" t="s">
        <v>65</v>
      </c>
      <c r="D466" s="66">
        <f>SUM(D442:D465)</f>
        <v>554.40000000000009</v>
      </c>
      <c r="E466" s="67">
        <f>SUM(E442:E465)</f>
        <v>0</v>
      </c>
      <c r="F466" s="66"/>
    </row>
    <row r="469" spans="1:6" ht="16.5" thickBot="1" x14ac:dyDescent="0.3"/>
    <row r="470" spans="1:6" s="8" customFormat="1" ht="34.5" customHeight="1" thickBot="1" x14ac:dyDescent="0.25">
      <c r="A470" s="15" t="s">
        <v>25</v>
      </c>
      <c r="B470" s="16" t="s">
        <v>26</v>
      </c>
      <c r="C470" s="17" t="s">
        <v>27</v>
      </c>
      <c r="D470" s="19" t="s">
        <v>34</v>
      </c>
      <c r="E470" s="47" t="s">
        <v>29</v>
      </c>
      <c r="F470" s="19" t="s">
        <v>30</v>
      </c>
    </row>
    <row r="471" spans="1:6" x14ac:dyDescent="0.25">
      <c r="A471" s="59" t="s">
        <v>81</v>
      </c>
      <c r="B471" s="62">
        <v>43271</v>
      </c>
      <c r="C471" s="53" t="s">
        <v>41</v>
      </c>
      <c r="D471" s="54">
        <v>0</v>
      </c>
      <c r="E471" s="6">
        <v>0</v>
      </c>
    </row>
    <row r="472" spans="1:6" x14ac:dyDescent="0.25">
      <c r="A472" s="60"/>
      <c r="B472" s="63"/>
      <c r="C472" s="55" t="s">
        <v>42</v>
      </c>
      <c r="D472" s="56">
        <v>0</v>
      </c>
      <c r="E472" s="6">
        <v>0</v>
      </c>
    </row>
    <row r="473" spans="1:6" x14ac:dyDescent="0.25">
      <c r="A473" s="60"/>
      <c r="B473" s="63"/>
      <c r="C473" s="55" t="s">
        <v>43</v>
      </c>
      <c r="D473" s="56">
        <v>0</v>
      </c>
      <c r="E473" s="6">
        <v>0</v>
      </c>
    </row>
    <row r="474" spans="1:6" x14ac:dyDescent="0.25">
      <c r="A474" s="60"/>
      <c r="B474" s="63"/>
      <c r="C474" s="55" t="s">
        <v>44</v>
      </c>
      <c r="D474" s="56">
        <v>0</v>
      </c>
      <c r="E474" s="6">
        <v>0</v>
      </c>
    </row>
    <row r="475" spans="1:6" x14ac:dyDescent="0.25">
      <c r="A475" s="60"/>
      <c r="B475" s="63"/>
      <c r="C475" s="55" t="s">
        <v>45</v>
      </c>
      <c r="D475" s="56">
        <v>0</v>
      </c>
      <c r="E475" s="6">
        <v>0</v>
      </c>
    </row>
    <row r="476" spans="1:6" x14ac:dyDescent="0.25">
      <c r="A476" s="60"/>
      <c r="B476" s="63"/>
      <c r="C476" s="55" t="s">
        <v>46</v>
      </c>
      <c r="D476" s="56">
        <v>0</v>
      </c>
      <c r="E476" s="6">
        <v>0</v>
      </c>
    </row>
    <row r="477" spans="1:6" x14ac:dyDescent="0.25">
      <c r="A477" s="60"/>
      <c r="B477" s="63"/>
      <c r="C477" s="55" t="s">
        <v>47</v>
      </c>
      <c r="D477" s="56">
        <v>0</v>
      </c>
      <c r="E477" s="6">
        <v>0</v>
      </c>
    </row>
    <row r="478" spans="1:6" x14ac:dyDescent="0.25">
      <c r="A478" s="60"/>
      <c r="B478" s="63"/>
      <c r="C478" s="55" t="s">
        <v>48</v>
      </c>
      <c r="D478" s="56">
        <v>0</v>
      </c>
      <c r="E478" s="6">
        <v>0</v>
      </c>
    </row>
    <row r="479" spans="1:6" x14ac:dyDescent="0.25">
      <c r="A479" s="60"/>
      <c r="B479" s="63"/>
      <c r="C479" s="55" t="s">
        <v>49</v>
      </c>
      <c r="D479" s="56">
        <v>0</v>
      </c>
      <c r="E479" s="6">
        <v>0</v>
      </c>
    </row>
    <row r="480" spans="1:6" x14ac:dyDescent="0.25">
      <c r="A480" s="60"/>
      <c r="B480" s="63"/>
      <c r="C480" s="55" t="s">
        <v>50</v>
      </c>
      <c r="D480" s="56">
        <v>0</v>
      </c>
      <c r="E480" s="6">
        <v>0</v>
      </c>
    </row>
    <row r="481" spans="1:6" x14ac:dyDescent="0.25">
      <c r="A481" s="60"/>
      <c r="B481" s="63"/>
      <c r="C481" s="55" t="s">
        <v>51</v>
      </c>
      <c r="D481" s="56">
        <v>0</v>
      </c>
      <c r="E481" s="6">
        <v>0</v>
      </c>
    </row>
    <row r="482" spans="1:6" x14ac:dyDescent="0.25">
      <c r="A482" s="60"/>
      <c r="B482" s="63"/>
      <c r="C482" s="55" t="s">
        <v>52</v>
      </c>
      <c r="D482" s="56">
        <v>0</v>
      </c>
      <c r="E482" s="6">
        <v>0</v>
      </c>
    </row>
    <row r="483" spans="1:6" x14ac:dyDescent="0.25">
      <c r="A483" s="60"/>
      <c r="B483" s="63"/>
      <c r="C483" s="55" t="s">
        <v>53</v>
      </c>
      <c r="D483" s="56">
        <v>0</v>
      </c>
      <c r="E483" s="6">
        <v>0</v>
      </c>
    </row>
    <row r="484" spans="1:6" x14ac:dyDescent="0.25">
      <c r="A484" s="60"/>
      <c r="B484" s="63"/>
      <c r="C484" s="55" t="s">
        <v>54</v>
      </c>
      <c r="D484" s="56">
        <v>0</v>
      </c>
      <c r="E484" s="6">
        <v>0</v>
      </c>
    </row>
    <row r="485" spans="1:6" x14ac:dyDescent="0.25">
      <c r="A485" s="60"/>
      <c r="B485" s="63"/>
      <c r="C485" s="55" t="s">
        <v>55</v>
      </c>
      <c r="D485" s="56">
        <v>0</v>
      </c>
      <c r="E485" s="6">
        <v>0</v>
      </c>
    </row>
    <row r="486" spans="1:6" x14ac:dyDescent="0.25">
      <c r="A486" s="60"/>
      <c r="B486" s="63"/>
      <c r="C486" s="55" t="s">
        <v>56</v>
      </c>
      <c r="D486" s="56">
        <v>0</v>
      </c>
      <c r="E486" s="6">
        <v>0</v>
      </c>
    </row>
    <row r="487" spans="1:6" x14ac:dyDescent="0.25">
      <c r="A487" s="60"/>
      <c r="B487" s="63"/>
      <c r="C487" s="55" t="s">
        <v>57</v>
      </c>
      <c r="D487" s="56">
        <v>0</v>
      </c>
      <c r="E487" s="6">
        <v>0</v>
      </c>
    </row>
    <row r="488" spans="1:6" x14ac:dyDescent="0.25">
      <c r="A488" s="60"/>
      <c r="B488" s="63"/>
      <c r="C488" s="55" t="s">
        <v>58</v>
      </c>
      <c r="D488" s="56">
        <v>0</v>
      </c>
      <c r="E488" s="6">
        <v>0</v>
      </c>
    </row>
    <row r="489" spans="1:6" x14ac:dyDescent="0.25">
      <c r="A489" s="60"/>
      <c r="B489" s="63"/>
      <c r="C489" s="55" t="s">
        <v>59</v>
      </c>
      <c r="D489" s="56">
        <v>0</v>
      </c>
      <c r="E489" s="6">
        <v>0</v>
      </c>
    </row>
    <row r="490" spans="1:6" x14ac:dyDescent="0.25">
      <c r="A490" s="60"/>
      <c r="B490" s="63"/>
      <c r="C490" s="55" t="s">
        <v>60</v>
      </c>
      <c r="D490" s="56">
        <v>0</v>
      </c>
      <c r="E490" s="6">
        <v>0</v>
      </c>
    </row>
    <row r="491" spans="1:6" x14ac:dyDescent="0.25">
      <c r="A491" s="60"/>
      <c r="B491" s="63"/>
      <c r="C491" s="55" t="s">
        <v>61</v>
      </c>
      <c r="D491" s="56">
        <v>0</v>
      </c>
      <c r="E491" s="6">
        <v>0</v>
      </c>
    </row>
    <row r="492" spans="1:6" x14ac:dyDescent="0.25">
      <c r="A492" s="60"/>
      <c r="B492" s="63"/>
      <c r="C492" s="55" t="s">
        <v>62</v>
      </c>
      <c r="D492" s="56">
        <v>0</v>
      </c>
      <c r="E492" s="6">
        <v>0</v>
      </c>
    </row>
    <row r="493" spans="1:6" x14ac:dyDescent="0.25">
      <c r="A493" s="60"/>
      <c r="B493" s="63"/>
      <c r="C493" s="55" t="s">
        <v>63</v>
      </c>
      <c r="D493" s="56">
        <v>0</v>
      </c>
      <c r="E493" s="6">
        <v>0</v>
      </c>
    </row>
    <row r="494" spans="1:6" ht="16.5" thickBot="1" x14ac:dyDescent="0.3">
      <c r="A494" s="61"/>
      <c r="B494" s="64"/>
      <c r="C494" s="57" t="s">
        <v>64</v>
      </c>
      <c r="D494" s="58">
        <v>0</v>
      </c>
      <c r="E494" s="6">
        <v>0</v>
      </c>
      <c r="F494" s="66"/>
    </row>
    <row r="495" spans="1:6" x14ac:dyDescent="0.25">
      <c r="B495" s="65" t="s">
        <v>65</v>
      </c>
      <c r="D495" s="66">
        <f>SUM(D471:D494)</f>
        <v>0</v>
      </c>
      <c r="E495" s="67">
        <f>SUM(E471:E494)</f>
        <v>0</v>
      </c>
      <c r="F495" s="66"/>
    </row>
    <row r="498" spans="1:6" ht="16.5" thickBot="1" x14ac:dyDescent="0.3"/>
    <row r="499" spans="1:6" s="8" customFormat="1" ht="34.5" customHeight="1" thickBot="1" x14ac:dyDescent="0.25">
      <c r="A499" s="15" t="s">
        <v>25</v>
      </c>
      <c r="B499" s="16" t="s">
        <v>26</v>
      </c>
      <c r="C499" s="17" t="s">
        <v>27</v>
      </c>
      <c r="D499" s="19" t="s">
        <v>34</v>
      </c>
      <c r="E499" s="47" t="s">
        <v>29</v>
      </c>
      <c r="F499" s="19" t="s">
        <v>30</v>
      </c>
    </row>
    <row r="500" spans="1:6" x14ac:dyDescent="0.25">
      <c r="A500" s="59" t="s">
        <v>82</v>
      </c>
      <c r="B500" s="62">
        <v>43271</v>
      </c>
      <c r="C500" s="53" t="s">
        <v>41</v>
      </c>
      <c r="D500" s="54">
        <v>488.40000000000003</v>
      </c>
      <c r="E500" s="6">
        <v>0</v>
      </c>
    </row>
    <row r="501" spans="1:6" x14ac:dyDescent="0.25">
      <c r="A501" s="60"/>
      <c r="B501" s="63"/>
      <c r="C501" s="55" t="s">
        <v>42</v>
      </c>
      <c r="D501" s="56">
        <v>485.1</v>
      </c>
      <c r="E501" s="6">
        <v>0</v>
      </c>
    </row>
    <row r="502" spans="1:6" x14ac:dyDescent="0.25">
      <c r="A502" s="60"/>
      <c r="B502" s="63"/>
      <c r="C502" s="55" t="s">
        <v>43</v>
      </c>
      <c r="D502" s="56">
        <v>475.2</v>
      </c>
      <c r="E502" s="6">
        <v>0</v>
      </c>
    </row>
    <row r="503" spans="1:6" x14ac:dyDescent="0.25">
      <c r="A503" s="60"/>
      <c r="B503" s="63"/>
      <c r="C503" s="55" t="s">
        <v>44</v>
      </c>
      <c r="D503" s="56">
        <v>471.90000000000003</v>
      </c>
      <c r="E503" s="6">
        <v>0</v>
      </c>
    </row>
    <row r="504" spans="1:6" x14ac:dyDescent="0.25">
      <c r="A504" s="60"/>
      <c r="B504" s="63"/>
      <c r="C504" s="55" t="s">
        <v>45</v>
      </c>
      <c r="D504" s="56">
        <v>452.1</v>
      </c>
      <c r="E504" s="6">
        <v>0</v>
      </c>
    </row>
    <row r="505" spans="1:6" x14ac:dyDescent="0.25">
      <c r="A505" s="60"/>
      <c r="B505" s="63"/>
      <c r="C505" s="55" t="s">
        <v>46</v>
      </c>
      <c r="D505" s="56">
        <v>462</v>
      </c>
      <c r="E505" s="6">
        <v>0</v>
      </c>
    </row>
    <row r="506" spans="1:6" x14ac:dyDescent="0.25">
      <c r="A506" s="60"/>
      <c r="B506" s="63"/>
      <c r="C506" s="55" t="s">
        <v>47</v>
      </c>
      <c r="D506" s="56">
        <v>521.4</v>
      </c>
      <c r="E506" s="6">
        <v>0</v>
      </c>
    </row>
    <row r="507" spans="1:6" x14ac:dyDescent="0.25">
      <c r="A507" s="60"/>
      <c r="B507" s="63"/>
      <c r="C507" s="55" t="s">
        <v>48</v>
      </c>
      <c r="D507" s="56">
        <v>686.4</v>
      </c>
      <c r="E507" s="6">
        <v>0</v>
      </c>
    </row>
    <row r="508" spans="1:6" x14ac:dyDescent="0.25">
      <c r="A508" s="60"/>
      <c r="B508" s="63"/>
      <c r="C508" s="55" t="s">
        <v>49</v>
      </c>
      <c r="D508" s="56">
        <v>739.2</v>
      </c>
      <c r="E508" s="6">
        <v>0</v>
      </c>
    </row>
    <row r="509" spans="1:6" x14ac:dyDescent="0.25">
      <c r="A509" s="60"/>
      <c r="B509" s="63"/>
      <c r="C509" s="55" t="s">
        <v>50</v>
      </c>
      <c r="D509" s="56">
        <v>1069.2</v>
      </c>
      <c r="E509" s="6">
        <v>0</v>
      </c>
    </row>
    <row r="510" spans="1:6" x14ac:dyDescent="0.25">
      <c r="A510" s="60"/>
      <c r="B510" s="63"/>
      <c r="C510" s="55" t="s">
        <v>51</v>
      </c>
      <c r="D510" s="56">
        <v>1036.2</v>
      </c>
      <c r="E510" s="6">
        <v>0</v>
      </c>
    </row>
    <row r="511" spans="1:6" x14ac:dyDescent="0.25">
      <c r="A511" s="60"/>
      <c r="B511" s="63"/>
      <c r="C511" s="55" t="s">
        <v>52</v>
      </c>
      <c r="D511" s="56">
        <v>1046.0999999999999</v>
      </c>
      <c r="E511" s="6">
        <v>0</v>
      </c>
    </row>
    <row r="512" spans="1:6" x14ac:dyDescent="0.25">
      <c r="A512" s="60"/>
      <c r="B512" s="63"/>
      <c r="C512" s="55" t="s">
        <v>53</v>
      </c>
      <c r="D512" s="56">
        <v>795.30000000000007</v>
      </c>
      <c r="E512" s="6">
        <v>0</v>
      </c>
    </row>
    <row r="513" spans="1:6" x14ac:dyDescent="0.25">
      <c r="A513" s="60"/>
      <c r="B513" s="63"/>
      <c r="C513" s="55" t="s">
        <v>54</v>
      </c>
      <c r="D513" s="56">
        <v>854.7</v>
      </c>
      <c r="E513" s="6">
        <v>0</v>
      </c>
    </row>
    <row r="514" spans="1:6" x14ac:dyDescent="0.25">
      <c r="A514" s="60"/>
      <c r="B514" s="63"/>
      <c r="C514" s="55" t="s">
        <v>55</v>
      </c>
      <c r="D514" s="56">
        <v>937.2</v>
      </c>
      <c r="E514" s="6">
        <v>0</v>
      </c>
    </row>
    <row r="515" spans="1:6" x14ac:dyDescent="0.25">
      <c r="A515" s="60"/>
      <c r="B515" s="63"/>
      <c r="C515" s="55" t="s">
        <v>56</v>
      </c>
      <c r="D515" s="56">
        <v>900.9</v>
      </c>
      <c r="E515" s="6">
        <v>0</v>
      </c>
    </row>
    <row r="516" spans="1:6" x14ac:dyDescent="0.25">
      <c r="A516" s="60"/>
      <c r="B516" s="63"/>
      <c r="C516" s="55" t="s">
        <v>57</v>
      </c>
      <c r="D516" s="56">
        <v>851.4</v>
      </c>
      <c r="E516" s="6">
        <v>0</v>
      </c>
    </row>
    <row r="517" spans="1:6" x14ac:dyDescent="0.25">
      <c r="A517" s="60"/>
      <c r="B517" s="63"/>
      <c r="C517" s="55" t="s">
        <v>58</v>
      </c>
      <c r="D517" s="56">
        <v>768.9</v>
      </c>
      <c r="E517" s="6">
        <v>0</v>
      </c>
    </row>
    <row r="518" spans="1:6" x14ac:dyDescent="0.25">
      <c r="A518" s="60"/>
      <c r="B518" s="63"/>
      <c r="C518" s="55" t="s">
        <v>59</v>
      </c>
      <c r="D518" s="56">
        <v>706.2</v>
      </c>
      <c r="E518" s="6">
        <v>0</v>
      </c>
    </row>
    <row r="519" spans="1:6" x14ac:dyDescent="0.25">
      <c r="A519" s="60"/>
      <c r="B519" s="63"/>
      <c r="C519" s="55" t="s">
        <v>60</v>
      </c>
      <c r="D519" s="56">
        <v>679.80000000000007</v>
      </c>
      <c r="E519" s="6">
        <v>0</v>
      </c>
    </row>
    <row r="520" spans="1:6" x14ac:dyDescent="0.25">
      <c r="A520" s="60"/>
      <c r="B520" s="63"/>
      <c r="C520" s="55" t="s">
        <v>61</v>
      </c>
      <c r="D520" s="56">
        <v>673.2</v>
      </c>
      <c r="E520" s="6">
        <v>0</v>
      </c>
    </row>
    <row r="521" spans="1:6" x14ac:dyDescent="0.25">
      <c r="A521" s="60"/>
      <c r="B521" s="63"/>
      <c r="C521" s="55" t="s">
        <v>62</v>
      </c>
      <c r="D521" s="56">
        <v>551.1</v>
      </c>
      <c r="E521" s="6">
        <v>0</v>
      </c>
    </row>
    <row r="522" spans="1:6" x14ac:dyDescent="0.25">
      <c r="A522" s="60"/>
      <c r="B522" s="63"/>
      <c r="C522" s="55" t="s">
        <v>63</v>
      </c>
      <c r="D522" s="56">
        <v>534.6</v>
      </c>
      <c r="E522" s="6">
        <v>0</v>
      </c>
    </row>
    <row r="523" spans="1:6" ht="16.5" thickBot="1" x14ac:dyDescent="0.3">
      <c r="A523" s="61"/>
      <c r="B523" s="64"/>
      <c r="C523" s="57" t="s">
        <v>64</v>
      </c>
      <c r="D523" s="58">
        <v>491.7</v>
      </c>
      <c r="E523" s="6">
        <v>0</v>
      </c>
      <c r="F523" s="66"/>
    </row>
    <row r="524" spans="1:6" x14ac:dyDescent="0.25">
      <c r="B524" s="65" t="s">
        <v>65</v>
      </c>
      <c r="D524" s="66">
        <f>SUM(D500:D523)</f>
        <v>16678.2</v>
      </c>
      <c r="E524" s="67">
        <f>SUM(E500:E523)</f>
        <v>0</v>
      </c>
      <c r="F524" s="66"/>
    </row>
    <row r="527" spans="1:6" ht="16.5" thickBot="1" x14ac:dyDescent="0.3"/>
    <row r="528" spans="1:6" s="8" customFormat="1" ht="34.5" customHeight="1" thickBot="1" x14ac:dyDescent="0.25">
      <c r="A528" s="15" t="s">
        <v>25</v>
      </c>
      <c r="B528" s="16" t="s">
        <v>26</v>
      </c>
      <c r="C528" s="17" t="s">
        <v>27</v>
      </c>
      <c r="D528" s="19" t="s">
        <v>34</v>
      </c>
      <c r="E528" s="47" t="s">
        <v>29</v>
      </c>
      <c r="F528" s="19" t="s">
        <v>30</v>
      </c>
    </row>
    <row r="529" spans="1:5" x14ac:dyDescent="0.25">
      <c r="A529" s="59" t="s">
        <v>83</v>
      </c>
      <c r="B529" s="62">
        <v>43271</v>
      </c>
      <c r="C529" s="53" t="s">
        <v>41</v>
      </c>
      <c r="D529" s="54">
        <v>0</v>
      </c>
      <c r="E529" s="6">
        <v>0</v>
      </c>
    </row>
    <row r="530" spans="1:5" x14ac:dyDescent="0.25">
      <c r="A530" s="60"/>
      <c r="B530" s="63"/>
      <c r="C530" s="55" t="s">
        <v>42</v>
      </c>
      <c r="D530" s="56">
        <v>0</v>
      </c>
      <c r="E530" s="6">
        <v>0</v>
      </c>
    </row>
    <row r="531" spans="1:5" x14ac:dyDescent="0.25">
      <c r="A531" s="60"/>
      <c r="B531" s="63"/>
      <c r="C531" s="55" t="s">
        <v>43</v>
      </c>
      <c r="D531" s="56">
        <v>0</v>
      </c>
      <c r="E531" s="6">
        <v>0</v>
      </c>
    </row>
    <row r="532" spans="1:5" x14ac:dyDescent="0.25">
      <c r="A532" s="60"/>
      <c r="B532" s="63"/>
      <c r="C532" s="55" t="s">
        <v>44</v>
      </c>
      <c r="D532" s="56">
        <v>0</v>
      </c>
      <c r="E532" s="6">
        <v>0</v>
      </c>
    </row>
    <row r="533" spans="1:5" x14ac:dyDescent="0.25">
      <c r="A533" s="60"/>
      <c r="B533" s="63"/>
      <c r="C533" s="55" t="s">
        <v>45</v>
      </c>
      <c r="D533" s="56">
        <v>0</v>
      </c>
      <c r="E533" s="6">
        <v>0</v>
      </c>
    </row>
    <row r="534" spans="1:5" x14ac:dyDescent="0.25">
      <c r="A534" s="60"/>
      <c r="B534" s="63"/>
      <c r="C534" s="55" t="s">
        <v>46</v>
      </c>
      <c r="D534" s="56">
        <v>0</v>
      </c>
      <c r="E534" s="6">
        <v>0</v>
      </c>
    </row>
    <row r="535" spans="1:5" x14ac:dyDescent="0.25">
      <c r="A535" s="60"/>
      <c r="B535" s="63"/>
      <c r="C535" s="55" t="s">
        <v>47</v>
      </c>
      <c r="D535" s="56">
        <v>0</v>
      </c>
      <c r="E535" s="6">
        <v>0</v>
      </c>
    </row>
    <row r="536" spans="1:5" x14ac:dyDescent="0.25">
      <c r="A536" s="60"/>
      <c r="B536" s="63"/>
      <c r="C536" s="55" t="s">
        <v>48</v>
      </c>
      <c r="D536" s="56">
        <v>0</v>
      </c>
      <c r="E536" s="6">
        <v>0</v>
      </c>
    </row>
    <row r="537" spans="1:5" x14ac:dyDescent="0.25">
      <c r="A537" s="60"/>
      <c r="B537" s="63"/>
      <c r="C537" s="55" t="s">
        <v>49</v>
      </c>
      <c r="D537" s="56">
        <v>0</v>
      </c>
      <c r="E537" s="6">
        <v>0</v>
      </c>
    </row>
    <row r="538" spans="1:5" x14ac:dyDescent="0.25">
      <c r="A538" s="60"/>
      <c r="B538" s="63"/>
      <c r="C538" s="55" t="s">
        <v>50</v>
      </c>
      <c r="D538" s="56">
        <v>0</v>
      </c>
      <c r="E538" s="6">
        <v>0</v>
      </c>
    </row>
    <row r="539" spans="1:5" x14ac:dyDescent="0.25">
      <c r="A539" s="60"/>
      <c r="B539" s="63"/>
      <c r="C539" s="55" t="s">
        <v>51</v>
      </c>
      <c r="D539" s="56">
        <v>0</v>
      </c>
      <c r="E539" s="6">
        <v>0</v>
      </c>
    </row>
    <row r="540" spans="1:5" x14ac:dyDescent="0.25">
      <c r="A540" s="60"/>
      <c r="B540" s="63"/>
      <c r="C540" s="55" t="s">
        <v>52</v>
      </c>
      <c r="D540" s="56">
        <v>0</v>
      </c>
      <c r="E540" s="6">
        <v>0</v>
      </c>
    </row>
    <row r="541" spans="1:5" x14ac:dyDescent="0.25">
      <c r="A541" s="60"/>
      <c r="B541" s="63"/>
      <c r="C541" s="55" t="s">
        <v>53</v>
      </c>
      <c r="D541" s="56">
        <v>0</v>
      </c>
      <c r="E541" s="6">
        <v>0</v>
      </c>
    </row>
    <row r="542" spans="1:5" x14ac:dyDescent="0.25">
      <c r="A542" s="60"/>
      <c r="B542" s="63"/>
      <c r="C542" s="55" t="s">
        <v>54</v>
      </c>
      <c r="D542" s="56">
        <v>0</v>
      </c>
      <c r="E542" s="6">
        <v>0</v>
      </c>
    </row>
    <row r="543" spans="1:5" x14ac:dyDescent="0.25">
      <c r="A543" s="60"/>
      <c r="B543" s="63"/>
      <c r="C543" s="55" t="s">
        <v>55</v>
      </c>
      <c r="D543" s="56">
        <v>0</v>
      </c>
      <c r="E543" s="6">
        <v>0</v>
      </c>
    </row>
    <row r="544" spans="1:5" x14ac:dyDescent="0.25">
      <c r="A544" s="60"/>
      <c r="B544" s="63"/>
      <c r="C544" s="55" t="s">
        <v>56</v>
      </c>
      <c r="D544" s="56">
        <v>0</v>
      </c>
      <c r="E544" s="6">
        <v>0</v>
      </c>
    </row>
    <row r="545" spans="1:6" x14ac:dyDescent="0.25">
      <c r="A545" s="60"/>
      <c r="B545" s="63"/>
      <c r="C545" s="55" t="s">
        <v>57</v>
      </c>
      <c r="D545" s="56">
        <v>0</v>
      </c>
      <c r="E545" s="6">
        <v>0</v>
      </c>
    </row>
    <row r="546" spans="1:6" x14ac:dyDescent="0.25">
      <c r="A546" s="60"/>
      <c r="B546" s="63"/>
      <c r="C546" s="55" t="s">
        <v>58</v>
      </c>
      <c r="D546" s="56">
        <v>0</v>
      </c>
      <c r="E546" s="6">
        <v>0</v>
      </c>
    </row>
    <row r="547" spans="1:6" x14ac:dyDescent="0.25">
      <c r="A547" s="60"/>
      <c r="B547" s="63"/>
      <c r="C547" s="55" t="s">
        <v>59</v>
      </c>
      <c r="D547" s="56">
        <v>0</v>
      </c>
      <c r="E547" s="6">
        <v>0</v>
      </c>
    </row>
    <row r="548" spans="1:6" x14ac:dyDescent="0.25">
      <c r="A548" s="60"/>
      <c r="B548" s="63"/>
      <c r="C548" s="55" t="s">
        <v>60</v>
      </c>
      <c r="D548" s="56">
        <v>0</v>
      </c>
      <c r="E548" s="6">
        <v>0</v>
      </c>
    </row>
    <row r="549" spans="1:6" x14ac:dyDescent="0.25">
      <c r="A549" s="60"/>
      <c r="B549" s="63"/>
      <c r="C549" s="55" t="s">
        <v>61</v>
      </c>
      <c r="D549" s="56">
        <v>0</v>
      </c>
      <c r="E549" s="6">
        <v>0</v>
      </c>
    </row>
    <row r="550" spans="1:6" x14ac:dyDescent="0.25">
      <c r="A550" s="60"/>
      <c r="B550" s="63"/>
      <c r="C550" s="55" t="s">
        <v>62</v>
      </c>
      <c r="D550" s="56">
        <v>0</v>
      </c>
      <c r="E550" s="6">
        <v>0</v>
      </c>
    </row>
    <row r="551" spans="1:6" x14ac:dyDescent="0.25">
      <c r="A551" s="60"/>
      <c r="B551" s="63"/>
      <c r="C551" s="55" t="s">
        <v>63</v>
      </c>
      <c r="D551" s="56">
        <v>0</v>
      </c>
      <c r="E551" s="6">
        <v>0</v>
      </c>
    </row>
    <row r="552" spans="1:6" ht="16.5" thickBot="1" x14ac:dyDescent="0.3">
      <c r="A552" s="61"/>
      <c r="B552" s="64"/>
      <c r="C552" s="57" t="s">
        <v>64</v>
      </c>
      <c r="D552" s="58">
        <v>0</v>
      </c>
      <c r="E552" s="6">
        <v>0</v>
      </c>
      <c r="F552" s="66"/>
    </row>
    <row r="553" spans="1:6" x14ac:dyDescent="0.25">
      <c r="B553" s="65" t="s">
        <v>65</v>
      </c>
      <c r="D553" s="66">
        <f>SUM(D529:D552)</f>
        <v>0</v>
      </c>
      <c r="E553" s="67">
        <f>SUM(E529:E552)</f>
        <v>0</v>
      </c>
      <c r="F553" s="66"/>
    </row>
    <row r="556" spans="1:6" ht="16.5" thickBot="1" x14ac:dyDescent="0.3"/>
    <row r="557" spans="1:6" s="8" customFormat="1" ht="34.5" customHeight="1" thickBot="1" x14ac:dyDescent="0.25">
      <c r="A557" s="15" t="s">
        <v>25</v>
      </c>
      <c r="B557" s="16" t="s">
        <v>26</v>
      </c>
      <c r="C557" s="17" t="s">
        <v>27</v>
      </c>
      <c r="D557" s="19" t="s">
        <v>34</v>
      </c>
      <c r="E557" s="47" t="s">
        <v>29</v>
      </c>
      <c r="F557" s="19" t="s">
        <v>30</v>
      </c>
    </row>
    <row r="558" spans="1:6" x14ac:dyDescent="0.25">
      <c r="A558" s="59" t="s">
        <v>84</v>
      </c>
      <c r="B558" s="62">
        <v>43271</v>
      </c>
      <c r="C558" s="53" t="s">
        <v>41</v>
      </c>
      <c r="D558" s="54">
        <v>636.9</v>
      </c>
      <c r="E558" s="6">
        <v>0</v>
      </c>
    </row>
    <row r="559" spans="1:6" x14ac:dyDescent="0.25">
      <c r="A559" s="60"/>
      <c r="B559" s="63"/>
      <c r="C559" s="55" t="s">
        <v>42</v>
      </c>
      <c r="D559" s="56">
        <v>630.30000000000007</v>
      </c>
      <c r="E559" s="6">
        <v>0</v>
      </c>
    </row>
    <row r="560" spans="1:6" x14ac:dyDescent="0.25">
      <c r="A560" s="60"/>
      <c r="B560" s="63"/>
      <c r="C560" s="55" t="s">
        <v>43</v>
      </c>
      <c r="D560" s="56">
        <v>600.6</v>
      </c>
      <c r="E560" s="6">
        <v>0</v>
      </c>
    </row>
    <row r="561" spans="1:5" x14ac:dyDescent="0.25">
      <c r="A561" s="60"/>
      <c r="B561" s="63"/>
      <c r="C561" s="55" t="s">
        <v>44</v>
      </c>
      <c r="D561" s="56">
        <v>574.20000000000005</v>
      </c>
      <c r="E561" s="6">
        <v>0</v>
      </c>
    </row>
    <row r="562" spans="1:5" x14ac:dyDescent="0.25">
      <c r="A562" s="60"/>
      <c r="B562" s="63"/>
      <c r="C562" s="55" t="s">
        <v>45</v>
      </c>
      <c r="D562" s="56">
        <v>564.30000000000007</v>
      </c>
      <c r="E562" s="6">
        <v>0</v>
      </c>
    </row>
    <row r="563" spans="1:5" x14ac:dyDescent="0.25">
      <c r="A563" s="60"/>
      <c r="B563" s="63"/>
      <c r="C563" s="55" t="s">
        <v>46</v>
      </c>
      <c r="D563" s="56">
        <v>564.30000000000007</v>
      </c>
      <c r="E563" s="6">
        <v>0</v>
      </c>
    </row>
    <row r="564" spans="1:5" x14ac:dyDescent="0.25">
      <c r="A564" s="60"/>
      <c r="B564" s="63"/>
      <c r="C564" s="55" t="s">
        <v>47</v>
      </c>
      <c r="D564" s="56">
        <v>627</v>
      </c>
      <c r="E564" s="6">
        <v>0</v>
      </c>
    </row>
    <row r="565" spans="1:5" x14ac:dyDescent="0.25">
      <c r="A565" s="60"/>
      <c r="B565" s="63"/>
      <c r="C565" s="55" t="s">
        <v>48</v>
      </c>
      <c r="D565" s="56">
        <v>887.7</v>
      </c>
      <c r="E565" s="6">
        <v>0</v>
      </c>
    </row>
    <row r="566" spans="1:5" x14ac:dyDescent="0.25">
      <c r="A566" s="60"/>
      <c r="B566" s="63"/>
      <c r="C566" s="55" t="s">
        <v>49</v>
      </c>
      <c r="D566" s="56">
        <v>1300.2</v>
      </c>
      <c r="E566" s="6">
        <v>0</v>
      </c>
    </row>
    <row r="567" spans="1:5" x14ac:dyDescent="0.25">
      <c r="A567" s="60"/>
      <c r="B567" s="63"/>
      <c r="C567" s="55" t="s">
        <v>50</v>
      </c>
      <c r="D567" s="56">
        <v>1468.5</v>
      </c>
      <c r="E567" s="6">
        <v>0</v>
      </c>
    </row>
    <row r="568" spans="1:5" x14ac:dyDescent="0.25">
      <c r="A568" s="60"/>
      <c r="B568" s="63"/>
      <c r="C568" s="55" t="s">
        <v>51</v>
      </c>
      <c r="D568" s="56">
        <v>1379.4</v>
      </c>
      <c r="E568" s="6">
        <v>0</v>
      </c>
    </row>
    <row r="569" spans="1:5" x14ac:dyDescent="0.25">
      <c r="A569" s="60"/>
      <c r="B569" s="63"/>
      <c r="C569" s="55" t="s">
        <v>52</v>
      </c>
      <c r="D569" s="56">
        <v>1428.9</v>
      </c>
      <c r="E569" s="6">
        <v>0</v>
      </c>
    </row>
    <row r="570" spans="1:5" x14ac:dyDescent="0.25">
      <c r="A570" s="60"/>
      <c r="B570" s="63"/>
      <c r="C570" s="55" t="s">
        <v>53</v>
      </c>
      <c r="D570" s="56">
        <v>1013.1</v>
      </c>
      <c r="E570" s="6">
        <v>0</v>
      </c>
    </row>
    <row r="571" spans="1:5" x14ac:dyDescent="0.25">
      <c r="A571" s="60"/>
      <c r="B571" s="63"/>
      <c r="C571" s="55" t="s">
        <v>54</v>
      </c>
      <c r="D571" s="56">
        <v>1224.3</v>
      </c>
      <c r="E571" s="6">
        <v>0</v>
      </c>
    </row>
    <row r="572" spans="1:5" x14ac:dyDescent="0.25">
      <c r="A572" s="60"/>
      <c r="B572" s="63"/>
      <c r="C572" s="55" t="s">
        <v>55</v>
      </c>
      <c r="D572" s="56">
        <v>1461.9</v>
      </c>
      <c r="E572" s="6">
        <v>0</v>
      </c>
    </row>
    <row r="573" spans="1:5" x14ac:dyDescent="0.25">
      <c r="A573" s="60"/>
      <c r="B573" s="63"/>
      <c r="C573" s="55" t="s">
        <v>56</v>
      </c>
      <c r="D573" s="56">
        <v>1386</v>
      </c>
      <c r="E573" s="6">
        <v>0</v>
      </c>
    </row>
    <row r="574" spans="1:5" x14ac:dyDescent="0.25">
      <c r="A574" s="60"/>
      <c r="B574" s="63"/>
      <c r="C574" s="55" t="s">
        <v>57</v>
      </c>
      <c r="D574" s="56">
        <v>1178.1000000000001</v>
      </c>
      <c r="E574" s="6">
        <v>0</v>
      </c>
    </row>
    <row r="575" spans="1:5" x14ac:dyDescent="0.25">
      <c r="A575" s="60"/>
      <c r="B575" s="63"/>
      <c r="C575" s="55" t="s">
        <v>58</v>
      </c>
      <c r="D575" s="56">
        <v>1036.2</v>
      </c>
      <c r="E575" s="6">
        <v>0</v>
      </c>
    </row>
    <row r="576" spans="1:5" x14ac:dyDescent="0.25">
      <c r="A576" s="60"/>
      <c r="B576" s="63"/>
      <c r="C576" s="55" t="s">
        <v>59</v>
      </c>
      <c r="D576" s="56">
        <v>1032.9000000000001</v>
      </c>
      <c r="E576" s="6">
        <v>0</v>
      </c>
    </row>
    <row r="577" spans="1:6" x14ac:dyDescent="0.25">
      <c r="A577" s="60"/>
      <c r="B577" s="63"/>
      <c r="C577" s="55" t="s">
        <v>60</v>
      </c>
      <c r="D577" s="56">
        <v>1006.5</v>
      </c>
      <c r="E577" s="6">
        <v>0</v>
      </c>
    </row>
    <row r="578" spans="1:6" x14ac:dyDescent="0.25">
      <c r="A578" s="60"/>
      <c r="B578" s="63"/>
      <c r="C578" s="55" t="s">
        <v>61</v>
      </c>
      <c r="D578" s="56">
        <v>795.30000000000007</v>
      </c>
      <c r="E578" s="6">
        <v>0</v>
      </c>
    </row>
    <row r="579" spans="1:6" x14ac:dyDescent="0.25">
      <c r="A579" s="60"/>
      <c r="B579" s="63"/>
      <c r="C579" s="55" t="s">
        <v>62</v>
      </c>
      <c r="D579" s="56">
        <v>755.7</v>
      </c>
      <c r="E579" s="6">
        <v>0</v>
      </c>
    </row>
    <row r="580" spans="1:6" x14ac:dyDescent="0.25">
      <c r="A580" s="60"/>
      <c r="B580" s="63"/>
      <c r="C580" s="55" t="s">
        <v>63</v>
      </c>
      <c r="D580" s="56">
        <v>663.30000000000007</v>
      </c>
      <c r="E580" s="6">
        <v>0</v>
      </c>
    </row>
    <row r="581" spans="1:6" ht="16.5" thickBot="1" x14ac:dyDescent="0.3">
      <c r="A581" s="61"/>
      <c r="B581" s="64"/>
      <c r="C581" s="57" t="s">
        <v>64</v>
      </c>
      <c r="D581" s="58">
        <v>656.7</v>
      </c>
      <c r="E581" s="6">
        <v>0</v>
      </c>
      <c r="F581" s="66"/>
    </row>
    <row r="582" spans="1:6" x14ac:dyDescent="0.25">
      <c r="B582" s="65" t="s">
        <v>65</v>
      </c>
      <c r="D582" s="66">
        <f>SUM(D558:D581)</f>
        <v>22872.3</v>
      </c>
      <c r="E582" s="67">
        <f>SUM(E558:E581)</f>
        <v>0</v>
      </c>
      <c r="F582" s="66"/>
    </row>
    <row r="585" spans="1:6" ht="16.5" thickBot="1" x14ac:dyDescent="0.3"/>
    <row r="586" spans="1:6" s="8" customFormat="1" ht="34.5" customHeight="1" thickBot="1" x14ac:dyDescent="0.25">
      <c r="A586" s="15" t="s">
        <v>25</v>
      </c>
      <c r="B586" s="16" t="s">
        <v>26</v>
      </c>
      <c r="C586" s="17" t="s">
        <v>27</v>
      </c>
      <c r="D586" s="19" t="s">
        <v>34</v>
      </c>
      <c r="E586" s="47" t="s">
        <v>29</v>
      </c>
      <c r="F586" s="19" t="s">
        <v>30</v>
      </c>
    </row>
    <row r="587" spans="1:6" x14ac:dyDescent="0.25">
      <c r="A587" s="59" t="s">
        <v>85</v>
      </c>
      <c r="B587" s="62">
        <v>43271</v>
      </c>
      <c r="C587" s="53" t="s">
        <v>41</v>
      </c>
      <c r="D587" s="54">
        <v>10.5</v>
      </c>
      <c r="E587" s="6">
        <v>0</v>
      </c>
    </row>
    <row r="588" spans="1:6" x14ac:dyDescent="0.25">
      <c r="A588" s="60"/>
      <c r="B588" s="63"/>
      <c r="C588" s="55" t="s">
        <v>42</v>
      </c>
      <c r="D588" s="56">
        <v>9.8000000000000007</v>
      </c>
      <c r="E588" s="6">
        <v>0</v>
      </c>
    </row>
    <row r="589" spans="1:6" x14ac:dyDescent="0.25">
      <c r="A589" s="60"/>
      <c r="B589" s="63"/>
      <c r="C589" s="55" t="s">
        <v>43</v>
      </c>
      <c r="D589" s="56">
        <v>4.9000000000000004</v>
      </c>
      <c r="E589" s="6">
        <v>0</v>
      </c>
    </row>
    <row r="590" spans="1:6" x14ac:dyDescent="0.25">
      <c r="A590" s="60"/>
      <c r="B590" s="63"/>
      <c r="C590" s="55" t="s">
        <v>44</v>
      </c>
      <c r="D590" s="56">
        <v>7</v>
      </c>
      <c r="E590" s="6">
        <v>0</v>
      </c>
    </row>
    <row r="591" spans="1:6" x14ac:dyDescent="0.25">
      <c r="A591" s="60"/>
      <c r="B591" s="63"/>
      <c r="C591" s="55" t="s">
        <v>45</v>
      </c>
      <c r="D591" s="56">
        <v>0.70000000000000007</v>
      </c>
      <c r="E591" s="6">
        <v>0</v>
      </c>
    </row>
    <row r="592" spans="1:6" x14ac:dyDescent="0.25">
      <c r="A592" s="60"/>
      <c r="B592" s="63"/>
      <c r="C592" s="55" t="s">
        <v>46</v>
      </c>
      <c r="D592" s="56">
        <v>0.70000000000000007</v>
      </c>
      <c r="E592" s="6">
        <v>0</v>
      </c>
    </row>
    <row r="593" spans="1:5" x14ac:dyDescent="0.25">
      <c r="A593" s="60"/>
      <c r="B593" s="63"/>
      <c r="C593" s="55" t="s">
        <v>47</v>
      </c>
      <c r="D593" s="56">
        <v>0</v>
      </c>
      <c r="E593" s="6">
        <v>0</v>
      </c>
    </row>
    <row r="594" spans="1:5" x14ac:dyDescent="0.25">
      <c r="A594" s="60"/>
      <c r="B594" s="63"/>
      <c r="C594" s="55" t="s">
        <v>48</v>
      </c>
      <c r="D594" s="56">
        <v>32.9</v>
      </c>
      <c r="E594" s="6">
        <v>0</v>
      </c>
    </row>
    <row r="595" spans="1:5" x14ac:dyDescent="0.25">
      <c r="A595" s="60"/>
      <c r="B595" s="63"/>
      <c r="C595" s="55" t="s">
        <v>49</v>
      </c>
      <c r="D595" s="56">
        <v>77.7</v>
      </c>
      <c r="E595" s="6">
        <v>0</v>
      </c>
    </row>
    <row r="596" spans="1:5" x14ac:dyDescent="0.25">
      <c r="A596" s="60"/>
      <c r="B596" s="63"/>
      <c r="C596" s="55" t="s">
        <v>50</v>
      </c>
      <c r="D596" s="56">
        <v>204.4</v>
      </c>
      <c r="E596" s="6">
        <v>0</v>
      </c>
    </row>
    <row r="597" spans="1:5" x14ac:dyDescent="0.25">
      <c r="A597" s="60"/>
      <c r="B597" s="63"/>
      <c r="C597" s="55" t="s">
        <v>51</v>
      </c>
      <c r="D597" s="56">
        <v>168</v>
      </c>
      <c r="E597" s="6">
        <v>0</v>
      </c>
    </row>
    <row r="598" spans="1:5" x14ac:dyDescent="0.25">
      <c r="A598" s="60"/>
      <c r="B598" s="63"/>
      <c r="C598" s="55" t="s">
        <v>52</v>
      </c>
      <c r="D598" s="56">
        <v>177.1</v>
      </c>
      <c r="E598" s="6">
        <v>0</v>
      </c>
    </row>
    <row r="599" spans="1:5" x14ac:dyDescent="0.25">
      <c r="A599" s="60"/>
      <c r="B599" s="63"/>
      <c r="C599" s="55" t="s">
        <v>53</v>
      </c>
      <c r="D599" s="56">
        <v>47.6</v>
      </c>
      <c r="E599" s="6">
        <v>0</v>
      </c>
    </row>
    <row r="600" spans="1:5" x14ac:dyDescent="0.25">
      <c r="A600" s="60"/>
      <c r="B600" s="63"/>
      <c r="C600" s="55" t="s">
        <v>54</v>
      </c>
      <c r="D600" s="56">
        <v>128.80000000000001</v>
      </c>
      <c r="E600" s="6">
        <v>0</v>
      </c>
    </row>
    <row r="601" spans="1:5" x14ac:dyDescent="0.25">
      <c r="A601" s="60"/>
      <c r="B601" s="63"/>
      <c r="C601" s="55" t="s">
        <v>55</v>
      </c>
      <c r="D601" s="56">
        <v>224</v>
      </c>
      <c r="E601" s="6">
        <v>0</v>
      </c>
    </row>
    <row r="602" spans="1:5" x14ac:dyDescent="0.25">
      <c r="A602" s="60"/>
      <c r="B602" s="63"/>
      <c r="C602" s="55" t="s">
        <v>56</v>
      </c>
      <c r="D602" s="56">
        <v>156.80000000000001</v>
      </c>
      <c r="E602" s="6">
        <v>0</v>
      </c>
    </row>
    <row r="603" spans="1:5" x14ac:dyDescent="0.25">
      <c r="A603" s="60"/>
      <c r="B603" s="63"/>
      <c r="C603" s="55" t="s">
        <v>57</v>
      </c>
      <c r="D603" s="56">
        <v>121.8</v>
      </c>
      <c r="E603" s="6">
        <v>0</v>
      </c>
    </row>
    <row r="604" spans="1:5" x14ac:dyDescent="0.25">
      <c r="A604" s="60"/>
      <c r="B604" s="63"/>
      <c r="C604" s="55" t="s">
        <v>58</v>
      </c>
      <c r="D604" s="56">
        <v>75.600000000000009</v>
      </c>
      <c r="E604" s="6">
        <v>0</v>
      </c>
    </row>
    <row r="605" spans="1:5" x14ac:dyDescent="0.25">
      <c r="A605" s="60"/>
      <c r="B605" s="63"/>
      <c r="C605" s="55" t="s">
        <v>59</v>
      </c>
      <c r="D605" s="56">
        <v>41.300000000000004</v>
      </c>
      <c r="E605" s="6">
        <v>0</v>
      </c>
    </row>
    <row r="606" spans="1:5" x14ac:dyDescent="0.25">
      <c r="A606" s="60"/>
      <c r="B606" s="63"/>
      <c r="C606" s="55" t="s">
        <v>60</v>
      </c>
      <c r="D606" s="56">
        <v>25.2</v>
      </c>
      <c r="E606" s="6">
        <v>0</v>
      </c>
    </row>
    <row r="607" spans="1:5" x14ac:dyDescent="0.25">
      <c r="A607" s="60"/>
      <c r="B607" s="63"/>
      <c r="C607" s="55" t="s">
        <v>61</v>
      </c>
      <c r="D607" s="56">
        <v>23.1</v>
      </c>
      <c r="E607" s="6">
        <v>0</v>
      </c>
    </row>
    <row r="608" spans="1:5" x14ac:dyDescent="0.25">
      <c r="A608" s="60"/>
      <c r="B608" s="63"/>
      <c r="C608" s="55" t="s">
        <v>62</v>
      </c>
      <c r="D608" s="56">
        <v>0</v>
      </c>
      <c r="E608" s="6">
        <v>0</v>
      </c>
    </row>
    <row r="609" spans="1:6" x14ac:dyDescent="0.25">
      <c r="A609" s="60"/>
      <c r="B609" s="63"/>
      <c r="C609" s="55" t="s">
        <v>63</v>
      </c>
      <c r="D609" s="56">
        <v>9.8000000000000007</v>
      </c>
      <c r="E609" s="6">
        <v>0</v>
      </c>
    </row>
    <row r="610" spans="1:6" ht="16.5" thickBot="1" x14ac:dyDescent="0.3">
      <c r="A610" s="61"/>
      <c r="B610" s="64"/>
      <c r="C610" s="57" t="s">
        <v>64</v>
      </c>
      <c r="D610" s="58">
        <v>2.8000000000000003</v>
      </c>
      <c r="E610" s="6">
        <v>0</v>
      </c>
      <c r="F610" s="66"/>
    </row>
    <row r="611" spans="1:6" x14ac:dyDescent="0.25">
      <c r="B611" s="65" t="s">
        <v>65</v>
      </c>
      <c r="D611" s="66">
        <f>SUM(D587:D610)</f>
        <v>1550.4999999999998</v>
      </c>
      <c r="E611" s="67">
        <f>SUM(E587:E610)</f>
        <v>0</v>
      </c>
      <c r="F611" s="66"/>
    </row>
    <row r="614" spans="1:6" ht="16.5" thickBot="1" x14ac:dyDescent="0.3"/>
    <row r="615" spans="1:6" s="8" customFormat="1" ht="34.5" customHeight="1" thickBot="1" x14ac:dyDescent="0.25">
      <c r="A615" s="15" t="s">
        <v>25</v>
      </c>
      <c r="B615" s="16" t="s">
        <v>26</v>
      </c>
      <c r="C615" s="17" t="s">
        <v>27</v>
      </c>
      <c r="D615" s="19" t="s">
        <v>34</v>
      </c>
      <c r="E615" s="47" t="s">
        <v>29</v>
      </c>
      <c r="F615" s="19" t="s">
        <v>30</v>
      </c>
    </row>
    <row r="616" spans="1:6" x14ac:dyDescent="0.25">
      <c r="A616" s="59" t="s">
        <v>86</v>
      </c>
      <c r="B616" s="62">
        <v>43271</v>
      </c>
      <c r="C616" s="53" t="s">
        <v>41</v>
      </c>
      <c r="D616" s="54">
        <v>49</v>
      </c>
      <c r="E616" s="6">
        <v>0</v>
      </c>
    </row>
    <row r="617" spans="1:6" x14ac:dyDescent="0.25">
      <c r="A617" s="60"/>
      <c r="B617" s="63"/>
      <c r="C617" s="55" t="s">
        <v>42</v>
      </c>
      <c r="D617" s="56">
        <v>44.800000000000004</v>
      </c>
      <c r="E617" s="6">
        <v>0</v>
      </c>
    </row>
    <row r="618" spans="1:6" x14ac:dyDescent="0.25">
      <c r="A618" s="60"/>
      <c r="B618" s="63"/>
      <c r="C618" s="55" t="s">
        <v>43</v>
      </c>
      <c r="D618" s="56">
        <v>51.800000000000004</v>
      </c>
      <c r="E618" s="6">
        <v>0</v>
      </c>
    </row>
    <row r="619" spans="1:6" x14ac:dyDescent="0.25">
      <c r="A619" s="60"/>
      <c r="B619" s="63"/>
      <c r="C619" s="55" t="s">
        <v>44</v>
      </c>
      <c r="D619" s="56">
        <v>47.6</v>
      </c>
      <c r="E619" s="6">
        <v>0</v>
      </c>
    </row>
    <row r="620" spans="1:6" x14ac:dyDescent="0.25">
      <c r="A620" s="60"/>
      <c r="B620" s="63"/>
      <c r="C620" s="55" t="s">
        <v>45</v>
      </c>
      <c r="D620" s="56">
        <v>60.2</v>
      </c>
      <c r="E620" s="6">
        <v>0</v>
      </c>
    </row>
    <row r="621" spans="1:6" x14ac:dyDescent="0.25">
      <c r="A621" s="60"/>
      <c r="B621" s="63"/>
      <c r="C621" s="55" t="s">
        <v>46</v>
      </c>
      <c r="D621" s="56">
        <v>61.6</v>
      </c>
      <c r="E621" s="6">
        <v>0</v>
      </c>
    </row>
    <row r="622" spans="1:6" x14ac:dyDescent="0.25">
      <c r="A622" s="60"/>
      <c r="B622" s="63"/>
      <c r="C622" s="55" t="s">
        <v>47</v>
      </c>
      <c r="D622" s="56">
        <v>54.6</v>
      </c>
      <c r="E622" s="6">
        <v>0</v>
      </c>
    </row>
    <row r="623" spans="1:6" x14ac:dyDescent="0.25">
      <c r="A623" s="60"/>
      <c r="B623" s="63"/>
      <c r="C623" s="55" t="s">
        <v>48</v>
      </c>
      <c r="D623" s="56">
        <v>30.1</v>
      </c>
      <c r="E623" s="6">
        <v>0</v>
      </c>
    </row>
    <row r="624" spans="1:6" x14ac:dyDescent="0.25">
      <c r="A624" s="60"/>
      <c r="B624" s="63"/>
      <c r="C624" s="55" t="s">
        <v>49</v>
      </c>
      <c r="D624" s="56">
        <v>6.3</v>
      </c>
      <c r="E624" s="6">
        <v>0</v>
      </c>
    </row>
    <row r="625" spans="1:6" x14ac:dyDescent="0.25">
      <c r="A625" s="60"/>
      <c r="B625" s="63"/>
      <c r="C625" s="55" t="s">
        <v>50</v>
      </c>
      <c r="D625" s="56">
        <v>0</v>
      </c>
      <c r="E625" s="6">
        <v>0</v>
      </c>
    </row>
    <row r="626" spans="1:6" x14ac:dyDescent="0.25">
      <c r="A626" s="60"/>
      <c r="B626" s="63"/>
      <c r="C626" s="55" t="s">
        <v>51</v>
      </c>
      <c r="D626" s="56">
        <v>0</v>
      </c>
      <c r="E626" s="6">
        <v>0</v>
      </c>
    </row>
    <row r="627" spans="1:6" x14ac:dyDescent="0.25">
      <c r="A627" s="60"/>
      <c r="B627" s="63"/>
      <c r="C627" s="55" t="s">
        <v>52</v>
      </c>
      <c r="D627" s="56">
        <v>0</v>
      </c>
      <c r="E627" s="6">
        <v>0</v>
      </c>
    </row>
    <row r="628" spans="1:6" x14ac:dyDescent="0.25">
      <c r="A628" s="60"/>
      <c r="B628" s="63"/>
      <c r="C628" s="55" t="s">
        <v>53</v>
      </c>
      <c r="D628" s="56">
        <v>35</v>
      </c>
      <c r="E628" s="6">
        <v>0</v>
      </c>
    </row>
    <row r="629" spans="1:6" x14ac:dyDescent="0.25">
      <c r="A629" s="60"/>
      <c r="B629" s="63"/>
      <c r="C629" s="55" t="s">
        <v>54</v>
      </c>
      <c r="D629" s="56">
        <v>1.4000000000000001</v>
      </c>
      <c r="E629" s="6">
        <v>0</v>
      </c>
    </row>
    <row r="630" spans="1:6" x14ac:dyDescent="0.25">
      <c r="A630" s="60"/>
      <c r="B630" s="63"/>
      <c r="C630" s="55" t="s">
        <v>55</v>
      </c>
      <c r="D630" s="56">
        <v>0</v>
      </c>
      <c r="E630" s="6">
        <v>0</v>
      </c>
    </row>
    <row r="631" spans="1:6" x14ac:dyDescent="0.25">
      <c r="A631" s="60"/>
      <c r="B631" s="63"/>
      <c r="C631" s="55" t="s">
        <v>56</v>
      </c>
      <c r="D631" s="56">
        <v>0</v>
      </c>
      <c r="E631" s="6">
        <v>0</v>
      </c>
    </row>
    <row r="632" spans="1:6" x14ac:dyDescent="0.25">
      <c r="A632" s="60"/>
      <c r="B632" s="63"/>
      <c r="C632" s="55" t="s">
        <v>57</v>
      </c>
      <c r="D632" s="56">
        <v>4.2</v>
      </c>
      <c r="E632" s="6">
        <v>0</v>
      </c>
    </row>
    <row r="633" spans="1:6" x14ac:dyDescent="0.25">
      <c r="A633" s="60"/>
      <c r="B633" s="63"/>
      <c r="C633" s="55" t="s">
        <v>58</v>
      </c>
      <c r="D633" s="56">
        <v>10.5</v>
      </c>
      <c r="E633" s="6">
        <v>0</v>
      </c>
    </row>
    <row r="634" spans="1:6" x14ac:dyDescent="0.25">
      <c r="A634" s="60"/>
      <c r="B634" s="63"/>
      <c r="C634" s="55" t="s">
        <v>59</v>
      </c>
      <c r="D634" s="56">
        <v>23.1</v>
      </c>
      <c r="E634" s="6">
        <v>0</v>
      </c>
    </row>
    <row r="635" spans="1:6" x14ac:dyDescent="0.25">
      <c r="A635" s="60"/>
      <c r="B635" s="63"/>
      <c r="C635" s="55" t="s">
        <v>60</v>
      </c>
      <c r="D635" s="56">
        <v>28.7</v>
      </c>
      <c r="E635" s="6">
        <v>0</v>
      </c>
    </row>
    <row r="636" spans="1:6" x14ac:dyDescent="0.25">
      <c r="A636" s="60"/>
      <c r="B636" s="63"/>
      <c r="C636" s="55" t="s">
        <v>61</v>
      </c>
      <c r="D636" s="56">
        <v>30.1</v>
      </c>
      <c r="E636" s="6">
        <v>0</v>
      </c>
    </row>
    <row r="637" spans="1:6" x14ac:dyDescent="0.25">
      <c r="A637" s="60"/>
      <c r="B637" s="63"/>
      <c r="C637" s="55" t="s">
        <v>62</v>
      </c>
      <c r="D637" s="56">
        <v>52.5</v>
      </c>
      <c r="E637" s="6">
        <v>0</v>
      </c>
    </row>
    <row r="638" spans="1:6" x14ac:dyDescent="0.25">
      <c r="A638" s="60"/>
      <c r="B638" s="63"/>
      <c r="C638" s="55" t="s">
        <v>63</v>
      </c>
      <c r="D638" s="56">
        <v>39.200000000000003</v>
      </c>
      <c r="E638" s="6">
        <v>0</v>
      </c>
    </row>
    <row r="639" spans="1:6" ht="16.5" thickBot="1" x14ac:dyDescent="0.3">
      <c r="A639" s="61"/>
      <c r="B639" s="64"/>
      <c r="C639" s="57" t="s">
        <v>64</v>
      </c>
      <c r="D639" s="58">
        <v>45.5</v>
      </c>
      <c r="E639" s="6">
        <v>0</v>
      </c>
      <c r="F639" s="66"/>
    </row>
    <row r="640" spans="1:6" x14ac:dyDescent="0.25">
      <c r="B640" s="65" t="s">
        <v>65</v>
      </c>
      <c r="D640" s="66">
        <f>SUM(D616:D639)</f>
        <v>676.20000000000016</v>
      </c>
      <c r="E640" s="67">
        <f>SUM(E616:E639)</f>
        <v>0</v>
      </c>
      <c r="F640" s="66"/>
    </row>
    <row r="643" spans="1:6" ht="16.5" thickBot="1" x14ac:dyDescent="0.3"/>
    <row r="644" spans="1:6" s="8" customFormat="1" ht="34.5" customHeight="1" thickBot="1" x14ac:dyDescent="0.25">
      <c r="A644" s="15" t="s">
        <v>25</v>
      </c>
      <c r="B644" s="16" t="s">
        <v>26</v>
      </c>
      <c r="C644" s="17" t="s">
        <v>27</v>
      </c>
      <c r="D644" s="19" t="s">
        <v>34</v>
      </c>
      <c r="E644" s="47" t="s">
        <v>29</v>
      </c>
      <c r="F644" s="19" t="s">
        <v>30</v>
      </c>
    </row>
    <row r="645" spans="1:6" x14ac:dyDescent="0.25">
      <c r="A645" s="59" t="s">
        <v>87</v>
      </c>
      <c r="B645" s="62">
        <v>43271</v>
      </c>
      <c r="C645" s="53" t="s">
        <v>41</v>
      </c>
      <c r="D645" s="54">
        <v>0.70000000000000007</v>
      </c>
      <c r="E645" s="6">
        <v>0</v>
      </c>
    </row>
    <row r="646" spans="1:6" x14ac:dyDescent="0.25">
      <c r="A646" s="60"/>
      <c r="B646" s="63"/>
      <c r="C646" s="55" t="s">
        <v>42</v>
      </c>
      <c r="D646" s="56">
        <v>0</v>
      </c>
      <c r="E646" s="6">
        <v>0</v>
      </c>
    </row>
    <row r="647" spans="1:6" x14ac:dyDescent="0.25">
      <c r="A647" s="60"/>
      <c r="B647" s="63"/>
      <c r="C647" s="55" t="s">
        <v>43</v>
      </c>
      <c r="D647" s="56">
        <v>1.4000000000000001</v>
      </c>
      <c r="E647" s="6">
        <v>0</v>
      </c>
    </row>
    <row r="648" spans="1:6" x14ac:dyDescent="0.25">
      <c r="A648" s="60"/>
      <c r="B648" s="63"/>
      <c r="C648" s="55" t="s">
        <v>44</v>
      </c>
      <c r="D648" s="56">
        <v>0</v>
      </c>
      <c r="E648" s="6">
        <v>0</v>
      </c>
    </row>
    <row r="649" spans="1:6" x14ac:dyDescent="0.25">
      <c r="A649" s="60"/>
      <c r="B649" s="63"/>
      <c r="C649" s="55" t="s">
        <v>45</v>
      </c>
      <c r="D649" s="56">
        <v>0.70000000000000007</v>
      </c>
      <c r="E649" s="6">
        <v>0</v>
      </c>
    </row>
    <row r="650" spans="1:6" x14ac:dyDescent="0.25">
      <c r="A650" s="60"/>
      <c r="B650" s="63"/>
      <c r="C650" s="55" t="s">
        <v>46</v>
      </c>
      <c r="D650" s="56">
        <v>0</v>
      </c>
      <c r="E650" s="6">
        <v>0</v>
      </c>
    </row>
    <row r="651" spans="1:6" x14ac:dyDescent="0.25">
      <c r="A651" s="60"/>
      <c r="B651" s="63"/>
      <c r="C651" s="55" t="s">
        <v>47</v>
      </c>
      <c r="D651" s="56">
        <v>9.1</v>
      </c>
      <c r="E651" s="6">
        <v>0</v>
      </c>
    </row>
    <row r="652" spans="1:6" x14ac:dyDescent="0.25">
      <c r="A652" s="60"/>
      <c r="B652" s="63"/>
      <c r="C652" s="55" t="s">
        <v>48</v>
      </c>
      <c r="D652" s="56">
        <v>49</v>
      </c>
      <c r="E652" s="6">
        <v>0</v>
      </c>
    </row>
    <row r="653" spans="1:6" x14ac:dyDescent="0.25">
      <c r="A653" s="60"/>
      <c r="B653" s="63"/>
      <c r="C653" s="55" t="s">
        <v>49</v>
      </c>
      <c r="D653" s="56">
        <v>84</v>
      </c>
      <c r="E653" s="6">
        <v>0</v>
      </c>
    </row>
    <row r="654" spans="1:6" x14ac:dyDescent="0.25">
      <c r="A654" s="60"/>
      <c r="B654" s="63"/>
      <c r="C654" s="55" t="s">
        <v>50</v>
      </c>
      <c r="D654" s="56">
        <v>149.80000000000001</v>
      </c>
      <c r="E654" s="6">
        <v>0</v>
      </c>
    </row>
    <row r="655" spans="1:6" x14ac:dyDescent="0.25">
      <c r="A655" s="60"/>
      <c r="B655" s="63"/>
      <c r="C655" s="55" t="s">
        <v>51</v>
      </c>
      <c r="D655" s="56">
        <v>126.7</v>
      </c>
      <c r="E655" s="6">
        <v>0</v>
      </c>
    </row>
    <row r="656" spans="1:6" x14ac:dyDescent="0.25">
      <c r="A656" s="60"/>
      <c r="B656" s="63"/>
      <c r="C656" s="55" t="s">
        <v>52</v>
      </c>
      <c r="D656" s="56">
        <v>141.4</v>
      </c>
      <c r="E656" s="6">
        <v>0</v>
      </c>
    </row>
    <row r="657" spans="1:6" x14ac:dyDescent="0.25">
      <c r="A657" s="60"/>
      <c r="B657" s="63"/>
      <c r="C657" s="55" t="s">
        <v>53</v>
      </c>
      <c r="D657" s="56">
        <v>39.200000000000003</v>
      </c>
      <c r="E657" s="6">
        <v>0</v>
      </c>
    </row>
    <row r="658" spans="1:6" x14ac:dyDescent="0.25">
      <c r="A658" s="60"/>
      <c r="B658" s="63"/>
      <c r="C658" s="55" t="s">
        <v>54</v>
      </c>
      <c r="D658" s="56">
        <v>157.5</v>
      </c>
      <c r="E658" s="6">
        <v>0</v>
      </c>
    </row>
    <row r="659" spans="1:6" x14ac:dyDescent="0.25">
      <c r="A659" s="60"/>
      <c r="B659" s="63"/>
      <c r="C659" s="55" t="s">
        <v>55</v>
      </c>
      <c r="D659" s="56">
        <v>166.6</v>
      </c>
      <c r="E659" s="6">
        <v>0</v>
      </c>
    </row>
    <row r="660" spans="1:6" x14ac:dyDescent="0.25">
      <c r="A660" s="60"/>
      <c r="B660" s="63"/>
      <c r="C660" s="55" t="s">
        <v>56</v>
      </c>
      <c r="D660" s="56">
        <v>128.80000000000001</v>
      </c>
      <c r="E660" s="6">
        <v>0</v>
      </c>
    </row>
    <row r="661" spans="1:6" x14ac:dyDescent="0.25">
      <c r="A661" s="60"/>
      <c r="B661" s="63"/>
      <c r="C661" s="55" t="s">
        <v>57</v>
      </c>
      <c r="D661" s="56">
        <v>52.5</v>
      </c>
      <c r="E661" s="6">
        <v>0</v>
      </c>
    </row>
    <row r="662" spans="1:6" x14ac:dyDescent="0.25">
      <c r="A662" s="60"/>
      <c r="B662" s="63"/>
      <c r="C662" s="55" t="s">
        <v>58</v>
      </c>
      <c r="D662" s="56">
        <v>33.6</v>
      </c>
      <c r="E662" s="6">
        <v>0</v>
      </c>
    </row>
    <row r="663" spans="1:6" x14ac:dyDescent="0.25">
      <c r="A663" s="60"/>
      <c r="B663" s="63"/>
      <c r="C663" s="55" t="s">
        <v>59</v>
      </c>
      <c r="D663" s="56">
        <v>38.5</v>
      </c>
      <c r="E663" s="6">
        <v>0</v>
      </c>
    </row>
    <row r="664" spans="1:6" x14ac:dyDescent="0.25">
      <c r="A664" s="60"/>
      <c r="B664" s="63"/>
      <c r="C664" s="55" t="s">
        <v>60</v>
      </c>
      <c r="D664" s="56">
        <v>47.6</v>
      </c>
      <c r="E664" s="6">
        <v>0</v>
      </c>
    </row>
    <row r="665" spans="1:6" x14ac:dyDescent="0.25">
      <c r="A665" s="60"/>
      <c r="B665" s="63"/>
      <c r="C665" s="55" t="s">
        <v>61</v>
      </c>
      <c r="D665" s="56">
        <v>14.700000000000001</v>
      </c>
      <c r="E665" s="6">
        <v>0</v>
      </c>
    </row>
    <row r="666" spans="1:6" x14ac:dyDescent="0.25">
      <c r="A666" s="60"/>
      <c r="B666" s="63"/>
      <c r="C666" s="55" t="s">
        <v>62</v>
      </c>
      <c r="D666" s="56">
        <v>3.5</v>
      </c>
      <c r="E666" s="6">
        <v>0</v>
      </c>
    </row>
    <row r="667" spans="1:6" x14ac:dyDescent="0.25">
      <c r="A667" s="60"/>
      <c r="B667" s="63"/>
      <c r="C667" s="55" t="s">
        <v>63</v>
      </c>
      <c r="D667" s="56">
        <v>0.70000000000000007</v>
      </c>
      <c r="E667" s="6">
        <v>0</v>
      </c>
    </row>
    <row r="668" spans="1:6" ht="16.5" thickBot="1" x14ac:dyDescent="0.3">
      <c r="A668" s="61"/>
      <c r="B668" s="64"/>
      <c r="C668" s="57" t="s">
        <v>64</v>
      </c>
      <c r="D668" s="58">
        <v>2.1</v>
      </c>
      <c r="E668" s="6">
        <v>0</v>
      </c>
      <c r="F668" s="66"/>
    </row>
    <row r="669" spans="1:6" x14ac:dyDescent="0.25">
      <c r="B669" s="65" t="s">
        <v>65</v>
      </c>
      <c r="D669" s="66">
        <f>SUM(D645:D668)</f>
        <v>1248.0999999999999</v>
      </c>
      <c r="E669" s="67">
        <f>SUM(E645:E668)</f>
        <v>0</v>
      </c>
      <c r="F669" s="66"/>
    </row>
    <row r="672" spans="1:6" ht="16.5" thickBot="1" x14ac:dyDescent="0.3"/>
    <row r="673" spans="1:6" s="8" customFormat="1" ht="34.5" customHeight="1" thickBot="1" x14ac:dyDescent="0.25">
      <c r="A673" s="15" t="s">
        <v>25</v>
      </c>
      <c r="B673" s="16" t="s">
        <v>26</v>
      </c>
      <c r="C673" s="17" t="s">
        <v>27</v>
      </c>
      <c r="D673" s="19" t="s">
        <v>34</v>
      </c>
      <c r="E673" s="47" t="s">
        <v>29</v>
      </c>
      <c r="F673" s="19" t="s">
        <v>30</v>
      </c>
    </row>
    <row r="674" spans="1:6" x14ac:dyDescent="0.25">
      <c r="A674" s="59" t="s">
        <v>88</v>
      </c>
      <c r="B674" s="62">
        <v>43271</v>
      </c>
      <c r="C674" s="53" t="s">
        <v>41</v>
      </c>
      <c r="D674" s="54">
        <v>32.9</v>
      </c>
      <c r="E674" s="6">
        <v>0</v>
      </c>
    </row>
    <row r="675" spans="1:6" x14ac:dyDescent="0.25">
      <c r="A675" s="60"/>
      <c r="B675" s="63"/>
      <c r="C675" s="55" t="s">
        <v>42</v>
      </c>
      <c r="D675" s="56">
        <v>30.8</v>
      </c>
      <c r="E675" s="6">
        <v>0</v>
      </c>
    </row>
    <row r="676" spans="1:6" x14ac:dyDescent="0.25">
      <c r="A676" s="60"/>
      <c r="B676" s="63"/>
      <c r="C676" s="55" t="s">
        <v>43</v>
      </c>
      <c r="D676" s="56">
        <v>31.5</v>
      </c>
      <c r="E676" s="6">
        <v>0</v>
      </c>
    </row>
    <row r="677" spans="1:6" x14ac:dyDescent="0.25">
      <c r="A677" s="60"/>
      <c r="B677" s="63"/>
      <c r="C677" s="55" t="s">
        <v>44</v>
      </c>
      <c r="D677" s="56">
        <v>30.8</v>
      </c>
      <c r="E677" s="6">
        <v>0</v>
      </c>
    </row>
    <row r="678" spans="1:6" x14ac:dyDescent="0.25">
      <c r="A678" s="60"/>
      <c r="B678" s="63"/>
      <c r="C678" s="55" t="s">
        <v>45</v>
      </c>
      <c r="D678" s="56">
        <v>32.9</v>
      </c>
      <c r="E678" s="6">
        <v>0</v>
      </c>
    </row>
    <row r="679" spans="1:6" x14ac:dyDescent="0.25">
      <c r="A679" s="60"/>
      <c r="B679" s="63"/>
      <c r="C679" s="55" t="s">
        <v>46</v>
      </c>
      <c r="D679" s="56">
        <v>30.1</v>
      </c>
      <c r="E679" s="6">
        <v>0</v>
      </c>
    </row>
    <row r="680" spans="1:6" x14ac:dyDescent="0.25">
      <c r="A680" s="60"/>
      <c r="B680" s="63"/>
      <c r="C680" s="55" t="s">
        <v>47</v>
      </c>
      <c r="D680" s="56">
        <v>21</v>
      </c>
      <c r="E680" s="6">
        <v>0</v>
      </c>
    </row>
    <row r="681" spans="1:6" x14ac:dyDescent="0.25">
      <c r="A681" s="60"/>
      <c r="B681" s="63"/>
      <c r="C681" s="55" t="s">
        <v>48</v>
      </c>
      <c r="D681" s="56">
        <v>7</v>
      </c>
      <c r="E681" s="6">
        <v>0</v>
      </c>
    </row>
    <row r="682" spans="1:6" x14ac:dyDescent="0.25">
      <c r="A682" s="60"/>
      <c r="B682" s="63"/>
      <c r="C682" s="55" t="s">
        <v>49</v>
      </c>
      <c r="D682" s="56">
        <v>0</v>
      </c>
      <c r="E682" s="6">
        <v>0</v>
      </c>
    </row>
    <row r="683" spans="1:6" x14ac:dyDescent="0.25">
      <c r="A683" s="60"/>
      <c r="B683" s="63"/>
      <c r="C683" s="55" t="s">
        <v>50</v>
      </c>
      <c r="D683" s="56">
        <v>0</v>
      </c>
      <c r="E683" s="6">
        <v>0</v>
      </c>
    </row>
    <row r="684" spans="1:6" x14ac:dyDescent="0.25">
      <c r="A684" s="60"/>
      <c r="B684" s="63"/>
      <c r="C684" s="55" t="s">
        <v>51</v>
      </c>
      <c r="D684" s="56">
        <v>0.70000000000000007</v>
      </c>
      <c r="E684" s="6">
        <v>0</v>
      </c>
    </row>
    <row r="685" spans="1:6" x14ac:dyDescent="0.25">
      <c r="A685" s="60"/>
      <c r="B685" s="63"/>
      <c r="C685" s="55" t="s">
        <v>52</v>
      </c>
      <c r="D685" s="56">
        <v>0</v>
      </c>
      <c r="E685" s="6">
        <v>0</v>
      </c>
    </row>
    <row r="686" spans="1:6" x14ac:dyDescent="0.25">
      <c r="A686" s="60"/>
      <c r="B686" s="63"/>
      <c r="C686" s="55" t="s">
        <v>53</v>
      </c>
      <c r="D686" s="56">
        <v>4.2</v>
      </c>
      <c r="E686" s="6">
        <v>0</v>
      </c>
    </row>
    <row r="687" spans="1:6" x14ac:dyDescent="0.25">
      <c r="A687" s="60"/>
      <c r="B687" s="63"/>
      <c r="C687" s="55" t="s">
        <v>54</v>
      </c>
      <c r="D687" s="56">
        <v>0</v>
      </c>
      <c r="E687" s="6">
        <v>0</v>
      </c>
    </row>
    <row r="688" spans="1:6" x14ac:dyDescent="0.25">
      <c r="A688" s="60"/>
      <c r="B688" s="63"/>
      <c r="C688" s="55" t="s">
        <v>55</v>
      </c>
      <c r="D688" s="56">
        <v>0</v>
      </c>
      <c r="E688" s="6">
        <v>0</v>
      </c>
    </row>
    <row r="689" spans="1:6" x14ac:dyDescent="0.25">
      <c r="A689" s="60"/>
      <c r="B689" s="63"/>
      <c r="C689" s="55" t="s">
        <v>56</v>
      </c>
      <c r="D689" s="56">
        <v>0</v>
      </c>
      <c r="E689" s="6">
        <v>0</v>
      </c>
    </row>
    <row r="690" spans="1:6" x14ac:dyDescent="0.25">
      <c r="A690" s="60"/>
      <c r="B690" s="63"/>
      <c r="C690" s="55" t="s">
        <v>57</v>
      </c>
      <c r="D690" s="56">
        <v>1.4000000000000001</v>
      </c>
      <c r="E690" s="6">
        <v>0</v>
      </c>
    </row>
    <row r="691" spans="1:6" x14ac:dyDescent="0.25">
      <c r="A691" s="60"/>
      <c r="B691" s="63"/>
      <c r="C691" s="55" t="s">
        <v>58</v>
      </c>
      <c r="D691" s="56">
        <v>4.9000000000000004</v>
      </c>
      <c r="E691" s="6">
        <v>0</v>
      </c>
    </row>
    <row r="692" spans="1:6" x14ac:dyDescent="0.25">
      <c r="A692" s="60"/>
      <c r="B692" s="63"/>
      <c r="C692" s="55" t="s">
        <v>59</v>
      </c>
      <c r="D692" s="56">
        <v>7</v>
      </c>
      <c r="E692" s="6">
        <v>0</v>
      </c>
    </row>
    <row r="693" spans="1:6" x14ac:dyDescent="0.25">
      <c r="A693" s="60"/>
      <c r="B693" s="63"/>
      <c r="C693" s="55" t="s">
        <v>60</v>
      </c>
      <c r="D693" s="56">
        <v>8.4</v>
      </c>
      <c r="E693" s="6">
        <v>0</v>
      </c>
    </row>
    <row r="694" spans="1:6" x14ac:dyDescent="0.25">
      <c r="A694" s="60"/>
      <c r="B694" s="63"/>
      <c r="C694" s="55" t="s">
        <v>61</v>
      </c>
      <c r="D694" s="56">
        <v>12.6</v>
      </c>
      <c r="E694" s="6">
        <v>0</v>
      </c>
    </row>
    <row r="695" spans="1:6" x14ac:dyDescent="0.25">
      <c r="A695" s="60"/>
      <c r="B695" s="63"/>
      <c r="C695" s="55" t="s">
        <v>62</v>
      </c>
      <c r="D695" s="56">
        <v>21</v>
      </c>
      <c r="E695" s="6">
        <v>0</v>
      </c>
    </row>
    <row r="696" spans="1:6" x14ac:dyDescent="0.25">
      <c r="A696" s="60"/>
      <c r="B696" s="63"/>
      <c r="C696" s="55" t="s">
        <v>63</v>
      </c>
      <c r="D696" s="56">
        <v>24.5</v>
      </c>
      <c r="E696" s="6">
        <v>0</v>
      </c>
    </row>
    <row r="697" spans="1:6" ht="16.5" thickBot="1" x14ac:dyDescent="0.3">
      <c r="A697" s="61"/>
      <c r="B697" s="64"/>
      <c r="C697" s="57" t="s">
        <v>64</v>
      </c>
      <c r="D697" s="58">
        <v>18.900000000000002</v>
      </c>
      <c r="E697" s="6">
        <v>0</v>
      </c>
      <c r="F697" s="66"/>
    </row>
    <row r="698" spans="1:6" x14ac:dyDescent="0.25">
      <c r="B698" s="65" t="s">
        <v>65</v>
      </c>
      <c r="D698" s="66">
        <f>SUM(D674:D697)</f>
        <v>320.59999999999997</v>
      </c>
      <c r="E698" s="67">
        <f>SUM(E674:E697)</f>
        <v>0</v>
      </c>
      <c r="F698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2018-06-27T06:16:53Z</dcterms:modified>
</cp:coreProperties>
</file>